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 PLANAVIMAS\SVP 2022-2024 m\2022-2024 tikslinimas_2022-03\TS SVP 2022_2024_2022-03-31_T11-97\"/>
    </mc:Choice>
  </mc:AlternateContent>
  <bookViews>
    <workbookView xWindow="28680" yWindow="-120" windowWidth="29040" windowHeight="15840"/>
  </bookViews>
  <sheets>
    <sheet name="6 progra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67" i="1" l="1"/>
  <c r="P140" i="1"/>
  <c r="N54" i="1"/>
  <c r="X307" i="1" l="1"/>
  <c r="W307" i="1"/>
  <c r="V307" i="1"/>
  <c r="T307" i="1"/>
  <c r="Q307" i="1" s="1"/>
  <c r="S307" i="1"/>
  <c r="R307" i="1"/>
  <c r="O307" i="1"/>
  <c r="N307" i="1"/>
  <c r="K307" i="1"/>
  <c r="L307" i="1"/>
  <c r="J307" i="1"/>
  <c r="X304" i="1"/>
  <c r="W304" i="1"/>
  <c r="V304" i="1"/>
  <c r="T304" i="1"/>
  <c r="S304" i="1"/>
  <c r="R304" i="1"/>
  <c r="O304" i="1"/>
  <c r="N304" i="1"/>
  <c r="K304" i="1"/>
  <c r="L304" i="1"/>
  <c r="P307" i="1"/>
  <c r="X300" i="1"/>
  <c r="W300" i="1"/>
  <c r="V300" i="1"/>
  <c r="U300" i="1" s="1"/>
  <c r="T300" i="1"/>
  <c r="S300" i="1"/>
  <c r="R300" i="1"/>
  <c r="O300" i="1"/>
  <c r="N300" i="1"/>
  <c r="L300" i="1"/>
  <c r="K300" i="1"/>
  <c r="J300" i="1"/>
  <c r="U283" i="1"/>
  <c r="Q283" i="1"/>
  <c r="M283" i="1"/>
  <c r="I283" i="1"/>
  <c r="U282" i="1"/>
  <c r="Q282" i="1"/>
  <c r="M282" i="1"/>
  <c r="I282" i="1"/>
  <c r="U291" i="1"/>
  <c r="Q291" i="1"/>
  <c r="M291" i="1"/>
  <c r="I291" i="1"/>
  <c r="U290" i="1"/>
  <c r="Q290" i="1"/>
  <c r="M290" i="1"/>
  <c r="I290" i="1"/>
  <c r="U289" i="1"/>
  <c r="Q289" i="1"/>
  <c r="M289" i="1"/>
  <c r="I289" i="1"/>
  <c r="U288" i="1"/>
  <c r="Q288" i="1"/>
  <c r="M288" i="1"/>
  <c r="I288" i="1"/>
  <c r="U287" i="1"/>
  <c r="Q287" i="1"/>
  <c r="M287" i="1"/>
  <c r="I287" i="1"/>
  <c r="U286" i="1"/>
  <c r="Q286" i="1"/>
  <c r="M286" i="1"/>
  <c r="I286" i="1"/>
  <c r="U285" i="1"/>
  <c r="Q285" i="1"/>
  <c r="M285" i="1"/>
  <c r="I285" i="1"/>
  <c r="U284" i="1"/>
  <c r="Q284" i="1"/>
  <c r="M284" i="1"/>
  <c r="I284" i="1"/>
  <c r="U295" i="1"/>
  <c r="Q295" i="1"/>
  <c r="M295" i="1"/>
  <c r="I295" i="1"/>
  <c r="U294" i="1"/>
  <c r="Q294" i="1"/>
  <c r="M294" i="1"/>
  <c r="I294" i="1"/>
  <c r="U293" i="1"/>
  <c r="Q293" i="1"/>
  <c r="M293" i="1"/>
  <c r="I293" i="1"/>
  <c r="U292" i="1"/>
  <c r="Q292" i="1"/>
  <c r="M292" i="1"/>
  <c r="I292" i="1"/>
  <c r="U297" i="1"/>
  <c r="Q297" i="1"/>
  <c r="M297" i="1"/>
  <c r="I297" i="1"/>
  <c r="U296" i="1"/>
  <c r="Q296" i="1"/>
  <c r="M296" i="1"/>
  <c r="I296" i="1"/>
  <c r="U299" i="1"/>
  <c r="Q299" i="1"/>
  <c r="M299" i="1"/>
  <c r="I299" i="1"/>
  <c r="U298" i="1"/>
  <c r="Q298" i="1"/>
  <c r="M298" i="1"/>
  <c r="I298" i="1"/>
  <c r="M307" i="1" l="1"/>
  <c r="U307" i="1"/>
  <c r="Q300" i="1"/>
  <c r="P300" i="1"/>
  <c r="M300" i="1" s="1"/>
  <c r="P91" i="1" l="1"/>
  <c r="P112" i="1"/>
  <c r="P85" i="1"/>
  <c r="P71" i="1"/>
  <c r="X318" i="1"/>
  <c r="V318" i="1"/>
  <c r="T318" i="1"/>
  <c r="R318" i="1"/>
  <c r="Q318" i="1" s="1"/>
  <c r="V317" i="1"/>
  <c r="U318" i="1" l="1"/>
  <c r="X170" i="1" l="1"/>
  <c r="V170" i="1"/>
  <c r="T170" i="1"/>
  <c r="R170" i="1"/>
  <c r="Q170" i="1" s="1"/>
  <c r="U170" i="1"/>
  <c r="X165" i="1"/>
  <c r="V165" i="1"/>
  <c r="T165" i="1"/>
  <c r="R165" i="1"/>
  <c r="P165" i="1"/>
  <c r="N165" i="1"/>
  <c r="I164" i="1"/>
  <c r="U164" i="1"/>
  <c r="Q164" i="1"/>
  <c r="M164" i="1"/>
  <c r="T327" i="1" l="1"/>
  <c r="S327" i="1"/>
  <c r="R327" i="1"/>
  <c r="Q327" i="1"/>
  <c r="L327" i="1"/>
  <c r="K327" i="1"/>
  <c r="J327" i="1"/>
  <c r="I327" i="1"/>
  <c r="T326" i="1"/>
  <c r="S326" i="1"/>
  <c r="R326" i="1"/>
  <c r="Q326" i="1"/>
  <c r="L326" i="1"/>
  <c r="K326" i="1"/>
  <c r="J326" i="1"/>
  <c r="I326" i="1"/>
  <c r="T325" i="1"/>
  <c r="S325" i="1"/>
  <c r="R325" i="1"/>
  <c r="Q325" i="1"/>
  <c r="L325" i="1"/>
  <c r="K325" i="1"/>
  <c r="J325" i="1"/>
  <c r="I325" i="1"/>
  <c r="T323" i="1"/>
  <c r="S323" i="1"/>
  <c r="R323" i="1"/>
  <c r="L323" i="1"/>
  <c r="K323" i="1"/>
  <c r="X317" i="1"/>
  <c r="W317" i="1"/>
  <c r="S317" i="1"/>
  <c r="R317" i="1"/>
  <c r="Q317" i="1" s="1"/>
  <c r="P317" i="1"/>
  <c r="O317" i="1"/>
  <c r="N317" i="1"/>
  <c r="L317" i="1"/>
  <c r="K317" i="1"/>
  <c r="J317" i="1"/>
  <c r="X316" i="1"/>
  <c r="W316" i="1"/>
  <c r="V316" i="1"/>
  <c r="T316" i="1"/>
  <c r="S316" i="1"/>
  <c r="R316" i="1"/>
  <c r="P316" i="1"/>
  <c r="O316" i="1"/>
  <c r="N316" i="1"/>
  <c r="L316" i="1"/>
  <c r="K316" i="1"/>
  <c r="J316" i="1"/>
  <c r="I316" i="1" s="1"/>
  <c r="P315" i="1"/>
  <c r="X314" i="1"/>
  <c r="W314" i="1"/>
  <c r="V314" i="1"/>
  <c r="T314" i="1"/>
  <c r="S314" i="1"/>
  <c r="R314" i="1"/>
  <c r="P314" i="1"/>
  <c r="O314" i="1"/>
  <c r="N314" i="1"/>
  <c r="L314" i="1"/>
  <c r="K314" i="1"/>
  <c r="J314" i="1"/>
  <c r="X313" i="1"/>
  <c r="W313" i="1"/>
  <c r="V313" i="1"/>
  <c r="T313" i="1"/>
  <c r="S313" i="1"/>
  <c r="R313" i="1"/>
  <c r="P313" i="1"/>
  <c r="O313" i="1"/>
  <c r="N313" i="1"/>
  <c r="K313" i="1"/>
  <c r="J313" i="1"/>
  <c r="X312" i="1"/>
  <c r="W312" i="1"/>
  <c r="V312" i="1"/>
  <c r="T312" i="1"/>
  <c r="S312" i="1"/>
  <c r="R312" i="1"/>
  <c r="P312" i="1"/>
  <c r="O312" i="1"/>
  <c r="N312" i="1"/>
  <c r="L312" i="1"/>
  <c r="K312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X310" i="1"/>
  <c r="W310" i="1"/>
  <c r="V310" i="1"/>
  <c r="T310" i="1"/>
  <c r="S310" i="1"/>
  <c r="R310" i="1"/>
  <c r="P310" i="1"/>
  <c r="O310" i="1"/>
  <c r="N310" i="1"/>
  <c r="L310" i="1"/>
  <c r="K310" i="1"/>
  <c r="J310" i="1"/>
  <c r="X309" i="1"/>
  <c r="W309" i="1"/>
  <c r="V309" i="1"/>
  <c r="T309" i="1"/>
  <c r="S309" i="1"/>
  <c r="R309" i="1"/>
  <c r="P309" i="1"/>
  <c r="O309" i="1"/>
  <c r="N309" i="1"/>
  <c r="L309" i="1"/>
  <c r="K309" i="1"/>
  <c r="J309" i="1"/>
  <c r="X308" i="1"/>
  <c r="W308" i="1"/>
  <c r="V308" i="1"/>
  <c r="T308" i="1"/>
  <c r="S308" i="1"/>
  <c r="R308" i="1"/>
  <c r="P308" i="1"/>
  <c r="O308" i="1"/>
  <c r="N308" i="1"/>
  <c r="L308" i="1"/>
  <c r="K308" i="1"/>
  <c r="J308" i="1"/>
  <c r="X306" i="1"/>
  <c r="W306" i="1"/>
  <c r="V306" i="1"/>
  <c r="T306" i="1"/>
  <c r="S306" i="1"/>
  <c r="R306" i="1"/>
  <c r="P306" i="1"/>
  <c r="O306" i="1"/>
  <c r="N306" i="1"/>
  <c r="L306" i="1"/>
  <c r="K306" i="1"/>
  <c r="J306" i="1"/>
  <c r="X305" i="1"/>
  <c r="W305" i="1"/>
  <c r="V305" i="1"/>
  <c r="T305" i="1"/>
  <c r="S305" i="1"/>
  <c r="R305" i="1"/>
  <c r="P305" i="1"/>
  <c r="O305" i="1"/>
  <c r="N305" i="1"/>
  <c r="K305" i="1"/>
  <c r="J305" i="1"/>
  <c r="X301" i="1"/>
  <c r="W301" i="1"/>
  <c r="T301" i="1"/>
  <c r="S301" i="1"/>
  <c r="P301" i="1"/>
  <c r="O301" i="1"/>
  <c r="L301" i="1"/>
  <c r="K301" i="1"/>
  <c r="I300" i="1"/>
  <c r="U281" i="1"/>
  <c r="Q281" i="1"/>
  <c r="M281" i="1"/>
  <c r="I281" i="1"/>
  <c r="U280" i="1"/>
  <c r="Q280" i="1"/>
  <c r="M280" i="1"/>
  <c r="I280" i="1"/>
  <c r="X277" i="1"/>
  <c r="W277" i="1"/>
  <c r="V277" i="1"/>
  <c r="T277" i="1"/>
  <c r="S277" i="1"/>
  <c r="R277" i="1"/>
  <c r="P277" i="1"/>
  <c r="O277" i="1"/>
  <c r="N277" i="1"/>
  <c r="L277" i="1"/>
  <c r="K277" i="1"/>
  <c r="J277" i="1"/>
  <c r="M276" i="1"/>
  <c r="I276" i="1"/>
  <c r="M275" i="1"/>
  <c r="I275" i="1"/>
  <c r="U274" i="1"/>
  <c r="Q274" i="1"/>
  <c r="M274" i="1"/>
  <c r="I274" i="1"/>
  <c r="X273" i="1"/>
  <c r="W273" i="1"/>
  <c r="V273" i="1"/>
  <c r="T273" i="1"/>
  <c r="S273" i="1"/>
  <c r="R273" i="1"/>
  <c r="P273" i="1"/>
  <c r="O273" i="1"/>
  <c r="N273" i="1"/>
  <c r="L273" i="1"/>
  <c r="K273" i="1"/>
  <c r="J273" i="1"/>
  <c r="U272" i="1"/>
  <c r="Q272" i="1"/>
  <c r="M272" i="1"/>
  <c r="I272" i="1"/>
  <c r="U271" i="1"/>
  <c r="Q271" i="1"/>
  <c r="M271" i="1"/>
  <c r="I271" i="1"/>
  <c r="M270" i="1"/>
  <c r="I270" i="1"/>
  <c r="I269" i="1"/>
  <c r="I268" i="1"/>
  <c r="I267" i="1"/>
  <c r="U266" i="1"/>
  <c r="Q266" i="1"/>
  <c r="M266" i="1"/>
  <c r="I266" i="1"/>
  <c r="T265" i="1"/>
  <c r="S265" i="1"/>
  <c r="R265" i="1"/>
  <c r="P265" i="1"/>
  <c r="O265" i="1"/>
  <c r="N265" i="1"/>
  <c r="L265" i="1"/>
  <c r="K265" i="1"/>
  <c r="J265" i="1"/>
  <c r="Q264" i="1"/>
  <c r="M264" i="1"/>
  <c r="I264" i="1"/>
  <c r="X263" i="1"/>
  <c r="W263" i="1"/>
  <c r="V263" i="1"/>
  <c r="T263" i="1"/>
  <c r="T324" i="1" s="1"/>
  <c r="S263" i="1"/>
  <c r="S324" i="1" s="1"/>
  <c r="R263" i="1"/>
  <c r="R324" i="1" s="1"/>
  <c r="P263" i="1"/>
  <c r="O263" i="1"/>
  <c r="N263" i="1"/>
  <c r="L263" i="1"/>
  <c r="L324" i="1" s="1"/>
  <c r="K263" i="1"/>
  <c r="K324" i="1" s="1"/>
  <c r="J263" i="1"/>
  <c r="U262" i="1"/>
  <c r="Q262" i="1"/>
  <c r="M262" i="1"/>
  <c r="I262" i="1"/>
  <c r="U261" i="1"/>
  <c r="Q261" i="1"/>
  <c r="M261" i="1"/>
  <c r="I261" i="1"/>
  <c r="U260" i="1"/>
  <c r="Q260" i="1"/>
  <c r="M260" i="1"/>
  <c r="I260" i="1"/>
  <c r="U259" i="1"/>
  <c r="Q259" i="1"/>
  <c r="M259" i="1"/>
  <c r="I259" i="1"/>
  <c r="U258" i="1"/>
  <c r="Q258" i="1"/>
  <c r="M258" i="1"/>
  <c r="I258" i="1"/>
  <c r="U257" i="1"/>
  <c r="Q257" i="1"/>
  <c r="M257" i="1"/>
  <c r="I257" i="1"/>
  <c r="U256" i="1"/>
  <c r="Q256" i="1"/>
  <c r="M256" i="1"/>
  <c r="I256" i="1"/>
  <c r="U255" i="1"/>
  <c r="Q255" i="1"/>
  <c r="M255" i="1"/>
  <c r="I255" i="1"/>
  <c r="U254" i="1"/>
  <c r="Q254" i="1"/>
  <c r="M254" i="1"/>
  <c r="I254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M250" i="1"/>
  <c r="U249" i="1"/>
  <c r="Q249" i="1"/>
  <c r="M249" i="1"/>
  <c r="I249" i="1"/>
  <c r="X248" i="1"/>
  <c r="W248" i="1"/>
  <c r="V248" i="1"/>
  <c r="T248" i="1"/>
  <c r="S248" i="1"/>
  <c r="R248" i="1"/>
  <c r="P248" i="1"/>
  <c r="O248" i="1"/>
  <c r="N248" i="1"/>
  <c r="L248" i="1"/>
  <c r="K248" i="1"/>
  <c r="J248" i="1"/>
  <c r="U247" i="1"/>
  <c r="Q247" i="1"/>
  <c r="M247" i="1"/>
  <c r="I247" i="1"/>
  <c r="X246" i="1"/>
  <c r="W246" i="1"/>
  <c r="V246" i="1"/>
  <c r="T246" i="1"/>
  <c r="S246" i="1"/>
  <c r="S252" i="1" s="1"/>
  <c r="R246" i="1"/>
  <c r="P246" i="1"/>
  <c r="O246" i="1"/>
  <c r="N246" i="1"/>
  <c r="L246" i="1"/>
  <c r="K246" i="1"/>
  <c r="K252" i="1" s="1"/>
  <c r="M245" i="1"/>
  <c r="M244" i="1"/>
  <c r="J244" i="1"/>
  <c r="J312" i="1" s="1"/>
  <c r="U243" i="1"/>
  <c r="Q243" i="1"/>
  <c r="M243" i="1"/>
  <c r="I243" i="1"/>
  <c r="X240" i="1"/>
  <c r="X241" i="1" s="1"/>
  <c r="W240" i="1"/>
  <c r="W241" i="1" s="1"/>
  <c r="V240" i="1"/>
  <c r="V241" i="1" s="1"/>
  <c r="T240" i="1"/>
  <c r="T241" i="1" s="1"/>
  <c r="S240" i="1"/>
  <c r="S241" i="1" s="1"/>
  <c r="R240" i="1"/>
  <c r="R241" i="1" s="1"/>
  <c r="P240" i="1"/>
  <c r="P241" i="1" s="1"/>
  <c r="O240" i="1"/>
  <c r="O241" i="1" s="1"/>
  <c r="N240" i="1"/>
  <c r="N241" i="1" s="1"/>
  <c r="L240" i="1"/>
  <c r="L241" i="1" s="1"/>
  <c r="K240" i="1"/>
  <c r="K241" i="1" s="1"/>
  <c r="J240" i="1"/>
  <c r="J241" i="1" s="1"/>
  <c r="U239" i="1"/>
  <c r="Q239" i="1"/>
  <c r="M239" i="1"/>
  <c r="I239" i="1"/>
  <c r="X234" i="1"/>
  <c r="W234" i="1"/>
  <c r="V234" i="1"/>
  <c r="T234" i="1"/>
  <c r="S234" i="1"/>
  <c r="R234" i="1"/>
  <c r="P234" i="1"/>
  <c r="O234" i="1"/>
  <c r="N234" i="1"/>
  <c r="L234" i="1"/>
  <c r="K234" i="1"/>
  <c r="U233" i="1"/>
  <c r="Q233" i="1"/>
  <c r="M233" i="1"/>
  <c r="J233" i="1"/>
  <c r="X232" i="1"/>
  <c r="W232" i="1"/>
  <c r="V232" i="1"/>
  <c r="T232" i="1"/>
  <c r="S232" i="1"/>
  <c r="R232" i="1"/>
  <c r="P232" i="1"/>
  <c r="O232" i="1"/>
  <c r="N232" i="1"/>
  <c r="L232" i="1"/>
  <c r="K232" i="1"/>
  <c r="J232" i="1"/>
  <c r="U231" i="1"/>
  <c r="Q231" i="1"/>
  <c r="M231" i="1"/>
  <c r="I231" i="1"/>
  <c r="X230" i="1"/>
  <c r="W230" i="1"/>
  <c r="V230" i="1"/>
  <c r="T230" i="1"/>
  <c r="S230" i="1"/>
  <c r="R230" i="1"/>
  <c r="P230" i="1"/>
  <c r="O230" i="1"/>
  <c r="N230" i="1"/>
  <c r="L230" i="1"/>
  <c r="K230" i="1"/>
  <c r="J230" i="1"/>
  <c r="U229" i="1"/>
  <c r="Q229" i="1"/>
  <c r="M229" i="1"/>
  <c r="I229" i="1"/>
  <c r="X228" i="1"/>
  <c r="W228" i="1"/>
  <c r="V228" i="1"/>
  <c r="T228" i="1"/>
  <c r="S228" i="1"/>
  <c r="R228" i="1"/>
  <c r="P228" i="1"/>
  <c r="O228" i="1"/>
  <c r="N228" i="1"/>
  <c r="L228" i="1"/>
  <c r="K228" i="1"/>
  <c r="J228" i="1"/>
  <c r="U227" i="1"/>
  <c r="Q227" i="1"/>
  <c r="M227" i="1"/>
  <c r="I227" i="1"/>
  <c r="X226" i="1"/>
  <c r="W226" i="1"/>
  <c r="V226" i="1"/>
  <c r="T226" i="1"/>
  <c r="S226" i="1"/>
  <c r="R226" i="1"/>
  <c r="P226" i="1"/>
  <c r="O226" i="1"/>
  <c r="N226" i="1"/>
  <c r="L226" i="1"/>
  <c r="K226" i="1"/>
  <c r="U225" i="1"/>
  <c r="Q225" i="1"/>
  <c r="M225" i="1"/>
  <c r="J225" i="1"/>
  <c r="I225" i="1" s="1"/>
  <c r="X224" i="1"/>
  <c r="W224" i="1"/>
  <c r="V224" i="1"/>
  <c r="T224" i="1"/>
  <c r="S224" i="1"/>
  <c r="R224" i="1"/>
  <c r="P224" i="1"/>
  <c r="O224" i="1"/>
  <c r="N224" i="1"/>
  <c r="L224" i="1"/>
  <c r="K224" i="1"/>
  <c r="U223" i="1"/>
  <c r="Q223" i="1"/>
  <c r="M223" i="1"/>
  <c r="J223" i="1"/>
  <c r="I223" i="1" s="1"/>
  <c r="X222" i="1"/>
  <c r="W222" i="1"/>
  <c r="V222" i="1"/>
  <c r="T222" i="1"/>
  <c r="S222" i="1"/>
  <c r="R222" i="1"/>
  <c r="P222" i="1"/>
  <c r="O222" i="1"/>
  <c r="N222" i="1"/>
  <c r="L222" i="1"/>
  <c r="K222" i="1"/>
  <c r="J222" i="1"/>
  <c r="U221" i="1"/>
  <c r="Q221" i="1"/>
  <c r="M221" i="1"/>
  <c r="I221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U219" i="1"/>
  <c r="Q219" i="1"/>
  <c r="M219" i="1"/>
  <c r="I219" i="1"/>
  <c r="X218" i="1"/>
  <c r="W218" i="1"/>
  <c r="V218" i="1"/>
  <c r="T218" i="1"/>
  <c r="S218" i="1"/>
  <c r="R218" i="1"/>
  <c r="P218" i="1"/>
  <c r="O218" i="1"/>
  <c r="N218" i="1"/>
  <c r="L218" i="1"/>
  <c r="K218" i="1"/>
  <c r="J218" i="1"/>
  <c r="U217" i="1"/>
  <c r="Q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U215" i="1"/>
  <c r="Q215" i="1"/>
  <c r="M215" i="1"/>
  <c r="J215" i="1"/>
  <c r="I215" i="1" s="1"/>
  <c r="X214" i="1"/>
  <c r="W214" i="1"/>
  <c r="V214" i="1"/>
  <c r="T214" i="1"/>
  <c r="S214" i="1"/>
  <c r="R214" i="1"/>
  <c r="P214" i="1"/>
  <c r="M214" i="1" s="1"/>
  <c r="O214" i="1"/>
  <c r="N214" i="1"/>
  <c r="L214" i="1"/>
  <c r="K214" i="1"/>
  <c r="U213" i="1"/>
  <c r="Q213" i="1"/>
  <c r="M213" i="1"/>
  <c r="J213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Q209" i="1"/>
  <c r="M209" i="1"/>
  <c r="I209" i="1"/>
  <c r="Q208" i="1"/>
  <c r="M208" i="1"/>
  <c r="I208" i="1"/>
  <c r="X207" i="1"/>
  <c r="W207" i="1"/>
  <c r="V207" i="1"/>
  <c r="U207" i="1" s="1"/>
  <c r="T207" i="1"/>
  <c r="S207" i="1"/>
  <c r="R207" i="1"/>
  <c r="P207" i="1"/>
  <c r="O207" i="1"/>
  <c r="N207" i="1"/>
  <c r="L207" i="1"/>
  <c r="K207" i="1"/>
  <c r="J207" i="1"/>
  <c r="M206" i="1"/>
  <c r="I206" i="1"/>
  <c r="M205" i="1"/>
  <c r="I205" i="1"/>
  <c r="M204" i="1"/>
  <c r="I204" i="1"/>
  <c r="X203" i="1"/>
  <c r="W203" i="1"/>
  <c r="V203" i="1"/>
  <c r="T203" i="1"/>
  <c r="S203" i="1"/>
  <c r="R203" i="1"/>
  <c r="P203" i="1"/>
  <c r="O203" i="1"/>
  <c r="N203" i="1"/>
  <c r="M203" i="1" s="1"/>
  <c r="L203" i="1"/>
  <c r="K203" i="1"/>
  <c r="J203" i="1"/>
  <c r="U202" i="1"/>
  <c r="Q202" i="1"/>
  <c r="M202" i="1"/>
  <c r="I202" i="1"/>
  <c r="X201" i="1"/>
  <c r="W201" i="1"/>
  <c r="V201" i="1"/>
  <c r="T201" i="1"/>
  <c r="S201" i="1"/>
  <c r="R201" i="1"/>
  <c r="P201" i="1"/>
  <c r="O201" i="1"/>
  <c r="N201" i="1"/>
  <c r="M201" i="1" s="1"/>
  <c r="L201" i="1"/>
  <c r="K201" i="1"/>
  <c r="J201" i="1"/>
  <c r="U200" i="1"/>
  <c r="Q200" i="1"/>
  <c r="M200" i="1"/>
  <c r="I200" i="1"/>
  <c r="X196" i="1"/>
  <c r="W196" i="1"/>
  <c r="V196" i="1"/>
  <c r="T196" i="1"/>
  <c r="S196" i="1"/>
  <c r="R196" i="1"/>
  <c r="P196" i="1"/>
  <c r="O196" i="1"/>
  <c r="N196" i="1"/>
  <c r="M196" i="1" s="1"/>
  <c r="L195" i="1"/>
  <c r="L196" i="1" s="1"/>
  <c r="K195" i="1"/>
  <c r="K196" i="1" s="1"/>
  <c r="J195" i="1"/>
  <c r="I194" i="1"/>
  <c r="X191" i="1"/>
  <c r="W191" i="1"/>
  <c r="V191" i="1"/>
  <c r="U191" i="1" s="1"/>
  <c r="T191" i="1"/>
  <c r="S191" i="1"/>
  <c r="R191" i="1"/>
  <c r="P191" i="1"/>
  <c r="O191" i="1"/>
  <c r="N191" i="1"/>
  <c r="L191" i="1"/>
  <c r="K191" i="1"/>
  <c r="J191" i="1"/>
  <c r="I191" i="1" s="1"/>
  <c r="U190" i="1"/>
  <c r="Q190" i="1"/>
  <c r="M190" i="1"/>
  <c r="I190" i="1"/>
  <c r="X189" i="1"/>
  <c r="W189" i="1"/>
  <c r="V189" i="1"/>
  <c r="U189" i="1" s="1"/>
  <c r="T189" i="1"/>
  <c r="S189" i="1"/>
  <c r="R189" i="1"/>
  <c r="P189" i="1"/>
  <c r="O189" i="1"/>
  <c r="N189" i="1"/>
  <c r="L189" i="1"/>
  <c r="K189" i="1"/>
  <c r="J189" i="1"/>
  <c r="I189" i="1" s="1"/>
  <c r="U188" i="1"/>
  <c r="Q188" i="1"/>
  <c r="M188" i="1"/>
  <c r="I188" i="1"/>
  <c r="X187" i="1"/>
  <c r="W187" i="1"/>
  <c r="V187" i="1"/>
  <c r="U187" i="1" s="1"/>
  <c r="T187" i="1"/>
  <c r="S187" i="1"/>
  <c r="R187" i="1"/>
  <c r="P187" i="1"/>
  <c r="O187" i="1"/>
  <c r="N187" i="1"/>
  <c r="L187" i="1"/>
  <c r="K187" i="1"/>
  <c r="J187" i="1"/>
  <c r="I187" i="1" s="1"/>
  <c r="U186" i="1"/>
  <c r="Q186" i="1"/>
  <c r="M186" i="1"/>
  <c r="I186" i="1"/>
  <c r="X183" i="1"/>
  <c r="W183" i="1"/>
  <c r="V183" i="1"/>
  <c r="T183" i="1"/>
  <c r="S183" i="1"/>
  <c r="R183" i="1"/>
  <c r="P183" i="1"/>
  <c r="O183" i="1"/>
  <c r="N183" i="1"/>
  <c r="L183" i="1"/>
  <c r="K183" i="1"/>
  <c r="J183" i="1"/>
  <c r="I183" i="1" s="1"/>
  <c r="X182" i="1"/>
  <c r="W182" i="1"/>
  <c r="V182" i="1"/>
  <c r="T182" i="1"/>
  <c r="Q182" i="1" s="1"/>
  <c r="S182" i="1"/>
  <c r="R182" i="1"/>
  <c r="P182" i="1"/>
  <c r="O182" i="1"/>
  <c r="N182" i="1"/>
  <c r="K182" i="1"/>
  <c r="J182" i="1"/>
  <c r="X181" i="1"/>
  <c r="W181" i="1"/>
  <c r="V181" i="1"/>
  <c r="U181" i="1" s="1"/>
  <c r="T181" i="1"/>
  <c r="S181" i="1"/>
  <c r="R181" i="1"/>
  <c r="P181" i="1"/>
  <c r="O181" i="1"/>
  <c r="N181" i="1"/>
  <c r="L181" i="1"/>
  <c r="K181" i="1"/>
  <c r="J181" i="1"/>
  <c r="X180" i="1"/>
  <c r="W180" i="1"/>
  <c r="V180" i="1"/>
  <c r="T180" i="1"/>
  <c r="S180" i="1"/>
  <c r="R180" i="1"/>
  <c r="P180" i="1"/>
  <c r="O180" i="1"/>
  <c r="N180" i="1"/>
  <c r="K180" i="1"/>
  <c r="J180" i="1"/>
  <c r="M179" i="1"/>
  <c r="I179" i="1"/>
  <c r="M178" i="1"/>
  <c r="L178" i="1"/>
  <c r="M177" i="1"/>
  <c r="I177" i="1"/>
  <c r="X176" i="1"/>
  <c r="W176" i="1"/>
  <c r="V176" i="1"/>
  <c r="T176" i="1"/>
  <c r="S176" i="1"/>
  <c r="R176" i="1"/>
  <c r="P176" i="1"/>
  <c r="O176" i="1"/>
  <c r="N176" i="1"/>
  <c r="L176" i="1"/>
  <c r="K176" i="1"/>
  <c r="J176" i="1"/>
  <c r="M175" i="1"/>
  <c r="T174" i="1"/>
  <c r="S174" i="1"/>
  <c r="R174" i="1"/>
  <c r="P174" i="1"/>
  <c r="O174" i="1"/>
  <c r="N174" i="1"/>
  <c r="L174" i="1"/>
  <c r="K174" i="1"/>
  <c r="J174" i="1"/>
  <c r="I174" i="1" s="1"/>
  <c r="Q173" i="1"/>
  <c r="M173" i="1"/>
  <c r="I173" i="1"/>
  <c r="P169" i="1"/>
  <c r="M169" i="1" s="1"/>
  <c r="P168" i="1"/>
  <c r="M168" i="1" s="1"/>
  <c r="X167" i="1"/>
  <c r="W167" i="1"/>
  <c r="V167" i="1"/>
  <c r="T167" i="1"/>
  <c r="S167" i="1"/>
  <c r="R167" i="1"/>
  <c r="P167" i="1"/>
  <c r="O167" i="1"/>
  <c r="N167" i="1"/>
  <c r="L167" i="1"/>
  <c r="K167" i="1"/>
  <c r="J167" i="1"/>
  <c r="X166" i="1"/>
  <c r="W166" i="1"/>
  <c r="V166" i="1"/>
  <c r="T166" i="1"/>
  <c r="S166" i="1"/>
  <c r="R166" i="1"/>
  <c r="O166" i="1"/>
  <c r="N166" i="1"/>
  <c r="L166" i="1"/>
  <c r="K166" i="1"/>
  <c r="J166" i="1"/>
  <c r="W165" i="1"/>
  <c r="Q165" i="1"/>
  <c r="S165" i="1"/>
  <c r="O165" i="1"/>
  <c r="L165" i="1"/>
  <c r="K165" i="1"/>
  <c r="J165" i="1"/>
  <c r="U163" i="1"/>
  <c r="Q163" i="1"/>
  <c r="M163" i="1"/>
  <c r="I163" i="1"/>
  <c r="X162" i="1"/>
  <c r="W162" i="1"/>
  <c r="V162" i="1"/>
  <c r="T162" i="1"/>
  <c r="S162" i="1"/>
  <c r="R162" i="1"/>
  <c r="P162" i="1"/>
  <c r="O162" i="1"/>
  <c r="N162" i="1"/>
  <c r="L162" i="1"/>
  <c r="K162" i="1"/>
  <c r="J162" i="1"/>
  <c r="U161" i="1"/>
  <c r="Q161" i="1"/>
  <c r="M161" i="1"/>
  <c r="I161" i="1"/>
  <c r="X160" i="1"/>
  <c r="U160" i="1" s="1"/>
  <c r="T160" i="1"/>
  <c r="Q160" i="1" s="1"/>
  <c r="P160" i="1"/>
  <c r="M160" i="1" s="1"/>
  <c r="L160" i="1"/>
  <c r="I160" i="1" s="1"/>
  <c r="I158" i="1"/>
  <c r="X156" i="1"/>
  <c r="W156" i="1"/>
  <c r="V156" i="1"/>
  <c r="T156" i="1"/>
  <c r="S156" i="1"/>
  <c r="R156" i="1"/>
  <c r="Q156" i="1"/>
  <c r="P156" i="1"/>
  <c r="O156" i="1"/>
  <c r="N156" i="1"/>
  <c r="L156" i="1"/>
  <c r="K156" i="1"/>
  <c r="J156" i="1"/>
  <c r="I156" i="1" s="1"/>
  <c r="U155" i="1"/>
  <c r="Q155" i="1"/>
  <c r="M155" i="1"/>
  <c r="I155" i="1"/>
  <c r="U154" i="1"/>
  <c r="Q154" i="1"/>
  <c r="M154" i="1"/>
  <c r="I154" i="1"/>
  <c r="X153" i="1"/>
  <c r="W153" i="1"/>
  <c r="V153" i="1"/>
  <c r="T153" i="1"/>
  <c r="S153" i="1"/>
  <c r="R153" i="1"/>
  <c r="Q153" i="1"/>
  <c r="P153" i="1"/>
  <c r="O153" i="1"/>
  <c r="N153" i="1"/>
  <c r="L153" i="1"/>
  <c r="K153" i="1"/>
  <c r="J153" i="1"/>
  <c r="U152" i="1"/>
  <c r="Q152" i="1"/>
  <c r="M152" i="1"/>
  <c r="I152" i="1"/>
  <c r="I151" i="1"/>
  <c r="I150" i="1"/>
  <c r="X149" i="1"/>
  <c r="W149" i="1"/>
  <c r="V149" i="1"/>
  <c r="T149" i="1"/>
  <c r="S149" i="1"/>
  <c r="R149" i="1"/>
  <c r="O149" i="1"/>
  <c r="N149" i="1"/>
  <c r="L149" i="1"/>
  <c r="K149" i="1"/>
  <c r="J149" i="1"/>
  <c r="U148" i="1"/>
  <c r="Q148" i="1"/>
  <c r="M148" i="1"/>
  <c r="I148" i="1"/>
  <c r="M147" i="1"/>
  <c r="M146" i="1"/>
  <c r="I146" i="1"/>
  <c r="U145" i="1"/>
  <c r="Q145" i="1"/>
  <c r="P145" i="1"/>
  <c r="P304" i="1" s="1"/>
  <c r="I145" i="1"/>
  <c r="X144" i="1"/>
  <c r="W144" i="1"/>
  <c r="V144" i="1"/>
  <c r="T144" i="1"/>
  <c r="S144" i="1"/>
  <c r="R144" i="1"/>
  <c r="P144" i="1"/>
  <c r="O144" i="1"/>
  <c r="N144" i="1"/>
  <c r="L144" i="1"/>
  <c r="K144" i="1"/>
  <c r="J144" i="1"/>
  <c r="U143" i="1"/>
  <c r="Q143" i="1"/>
  <c r="M143" i="1"/>
  <c r="I143" i="1"/>
  <c r="M142" i="1"/>
  <c r="M141" i="1"/>
  <c r="U140" i="1"/>
  <c r="Q140" i="1"/>
  <c r="M140" i="1"/>
  <c r="I140" i="1"/>
  <c r="X139" i="1"/>
  <c r="W139" i="1"/>
  <c r="V139" i="1"/>
  <c r="T139" i="1"/>
  <c r="S139" i="1"/>
  <c r="R139" i="1"/>
  <c r="P139" i="1"/>
  <c r="O139" i="1"/>
  <c r="N139" i="1"/>
  <c r="K139" i="1"/>
  <c r="J139" i="1"/>
  <c r="L136" i="1"/>
  <c r="L139" i="1" s="1"/>
  <c r="X135" i="1"/>
  <c r="W135" i="1"/>
  <c r="V135" i="1"/>
  <c r="T135" i="1"/>
  <c r="S135" i="1"/>
  <c r="R135" i="1"/>
  <c r="P135" i="1"/>
  <c r="O135" i="1"/>
  <c r="N135" i="1"/>
  <c r="L135" i="1"/>
  <c r="K135" i="1"/>
  <c r="J135" i="1"/>
  <c r="M134" i="1"/>
  <c r="M133" i="1"/>
  <c r="X130" i="1"/>
  <c r="W130" i="1"/>
  <c r="V130" i="1"/>
  <c r="T130" i="1"/>
  <c r="S130" i="1"/>
  <c r="R130" i="1"/>
  <c r="O130" i="1"/>
  <c r="N130" i="1"/>
  <c r="M130" i="1" s="1"/>
  <c r="K130" i="1"/>
  <c r="J130" i="1"/>
  <c r="P129" i="1"/>
  <c r="M129" i="1" s="1"/>
  <c r="P128" i="1"/>
  <c r="N128" i="1"/>
  <c r="M128" i="1" s="1"/>
  <c r="X127" i="1"/>
  <c r="W127" i="1"/>
  <c r="V127" i="1"/>
  <c r="T127" i="1"/>
  <c r="S127" i="1"/>
  <c r="R127" i="1"/>
  <c r="P127" i="1"/>
  <c r="O127" i="1"/>
  <c r="N127" i="1"/>
  <c r="M127" i="1" s="1"/>
  <c r="L127" i="1"/>
  <c r="K127" i="1"/>
  <c r="J127" i="1"/>
  <c r="X126" i="1"/>
  <c r="W126" i="1"/>
  <c r="V126" i="1"/>
  <c r="T126" i="1"/>
  <c r="S126" i="1"/>
  <c r="R126" i="1"/>
  <c r="Q126" i="1" s="1"/>
  <c r="P126" i="1"/>
  <c r="M126" i="1" s="1"/>
  <c r="O126" i="1"/>
  <c r="N126" i="1"/>
  <c r="L126" i="1"/>
  <c r="K126" i="1"/>
  <c r="J126" i="1"/>
  <c r="I126" i="1" s="1"/>
  <c r="X125" i="1"/>
  <c r="W125" i="1"/>
  <c r="V125" i="1"/>
  <c r="T125" i="1"/>
  <c r="S125" i="1"/>
  <c r="R125" i="1"/>
  <c r="P125" i="1"/>
  <c r="O125" i="1"/>
  <c r="N125" i="1"/>
  <c r="M125" i="1" s="1"/>
  <c r="L125" i="1"/>
  <c r="K125" i="1"/>
  <c r="J125" i="1"/>
  <c r="X124" i="1"/>
  <c r="W124" i="1"/>
  <c r="V124" i="1"/>
  <c r="U124" i="1" s="1"/>
  <c r="T124" i="1"/>
  <c r="S124" i="1"/>
  <c r="R124" i="1"/>
  <c r="P124" i="1"/>
  <c r="O124" i="1"/>
  <c r="N124" i="1"/>
  <c r="K124" i="1"/>
  <c r="J124" i="1"/>
  <c r="X123" i="1"/>
  <c r="W123" i="1"/>
  <c r="V123" i="1"/>
  <c r="T123" i="1"/>
  <c r="S123" i="1"/>
  <c r="R123" i="1"/>
  <c r="Q123" i="1" s="1"/>
  <c r="P123" i="1"/>
  <c r="O123" i="1"/>
  <c r="N123" i="1"/>
  <c r="L123" i="1"/>
  <c r="K123" i="1"/>
  <c r="J123" i="1"/>
  <c r="X122" i="1"/>
  <c r="W122" i="1"/>
  <c r="V122" i="1"/>
  <c r="T122" i="1"/>
  <c r="S122" i="1"/>
  <c r="R122" i="1"/>
  <c r="P122" i="1"/>
  <c r="O122" i="1"/>
  <c r="N122" i="1"/>
  <c r="K122" i="1"/>
  <c r="J122" i="1"/>
  <c r="U121" i="1"/>
  <c r="Q121" i="1"/>
  <c r="M121" i="1"/>
  <c r="I121" i="1"/>
  <c r="U120" i="1"/>
  <c r="Q120" i="1"/>
  <c r="M120" i="1"/>
  <c r="L120" i="1"/>
  <c r="L122" i="1" s="1"/>
  <c r="I122" i="1" s="1"/>
  <c r="U119" i="1"/>
  <c r="Q119" i="1"/>
  <c r="M119" i="1"/>
  <c r="I119" i="1"/>
  <c r="U118" i="1"/>
  <c r="Q118" i="1"/>
  <c r="M118" i="1"/>
  <c r="I118" i="1"/>
  <c r="X117" i="1"/>
  <c r="W117" i="1"/>
  <c r="V117" i="1"/>
  <c r="T117" i="1"/>
  <c r="S117" i="1"/>
  <c r="R117" i="1"/>
  <c r="P117" i="1"/>
  <c r="O117" i="1"/>
  <c r="N117" i="1"/>
  <c r="L117" i="1"/>
  <c r="K117" i="1"/>
  <c r="J117" i="1"/>
  <c r="U116" i="1"/>
  <c r="Q116" i="1"/>
  <c r="M116" i="1"/>
  <c r="I116" i="1"/>
  <c r="U115" i="1"/>
  <c r="Q115" i="1"/>
  <c r="M115" i="1"/>
  <c r="I115" i="1"/>
  <c r="X114" i="1"/>
  <c r="W114" i="1"/>
  <c r="V114" i="1"/>
  <c r="T114" i="1"/>
  <c r="S114" i="1"/>
  <c r="R114" i="1"/>
  <c r="P114" i="1"/>
  <c r="O114" i="1"/>
  <c r="N114" i="1"/>
  <c r="L114" i="1"/>
  <c r="K114" i="1"/>
  <c r="J114" i="1"/>
  <c r="I114" i="1" s="1"/>
  <c r="M113" i="1"/>
  <c r="I113" i="1"/>
  <c r="M112" i="1"/>
  <c r="I112" i="1"/>
  <c r="T109" i="1"/>
  <c r="S109" i="1"/>
  <c r="R109" i="1"/>
  <c r="P109" i="1"/>
  <c r="O109" i="1"/>
  <c r="N109" i="1"/>
  <c r="L109" i="1"/>
  <c r="K109" i="1"/>
  <c r="J109" i="1"/>
  <c r="Q108" i="1"/>
  <c r="M108" i="1"/>
  <c r="I108" i="1"/>
  <c r="X107" i="1"/>
  <c r="W107" i="1"/>
  <c r="V107" i="1"/>
  <c r="T107" i="1"/>
  <c r="S107" i="1"/>
  <c r="R107" i="1"/>
  <c r="Q107" i="1" s="1"/>
  <c r="P107" i="1"/>
  <c r="O107" i="1"/>
  <c r="N107" i="1"/>
  <c r="L107" i="1"/>
  <c r="K107" i="1"/>
  <c r="J107" i="1"/>
  <c r="I106" i="1"/>
  <c r="I105" i="1"/>
  <c r="I104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M102" i="1"/>
  <c r="I102" i="1"/>
  <c r="M101" i="1"/>
  <c r="I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M99" i="1"/>
  <c r="I99" i="1"/>
  <c r="M98" i="1"/>
  <c r="M96" i="1"/>
  <c r="I96" i="1"/>
  <c r="X95" i="1"/>
  <c r="W95" i="1"/>
  <c r="V95" i="1"/>
  <c r="T95" i="1"/>
  <c r="S95" i="1"/>
  <c r="R95" i="1"/>
  <c r="Q95" i="1" s="1"/>
  <c r="P95" i="1"/>
  <c r="M95" i="1" s="1"/>
  <c r="O95" i="1"/>
  <c r="N95" i="1"/>
  <c r="L95" i="1"/>
  <c r="K95" i="1"/>
  <c r="J95" i="1"/>
  <c r="U94" i="1"/>
  <c r="Q94" i="1"/>
  <c r="M94" i="1"/>
  <c r="I94" i="1"/>
  <c r="X93" i="1"/>
  <c r="W93" i="1"/>
  <c r="V93" i="1"/>
  <c r="T93" i="1"/>
  <c r="S93" i="1"/>
  <c r="R93" i="1"/>
  <c r="P93" i="1"/>
  <c r="O93" i="1"/>
  <c r="N93" i="1"/>
  <c r="L93" i="1"/>
  <c r="K93" i="1"/>
  <c r="J93" i="1"/>
  <c r="M92" i="1"/>
  <c r="M91" i="1"/>
  <c r="I91" i="1"/>
  <c r="X90" i="1"/>
  <c r="W90" i="1"/>
  <c r="V90" i="1"/>
  <c r="T90" i="1"/>
  <c r="S90" i="1"/>
  <c r="R90" i="1"/>
  <c r="P90" i="1"/>
  <c r="O90" i="1"/>
  <c r="N90" i="1"/>
  <c r="L90" i="1"/>
  <c r="K90" i="1"/>
  <c r="J90" i="1"/>
  <c r="U89" i="1"/>
  <c r="Q89" i="1"/>
  <c r="M89" i="1"/>
  <c r="I89" i="1"/>
  <c r="M88" i="1"/>
  <c r="U87" i="1"/>
  <c r="Q87" i="1"/>
  <c r="M87" i="1"/>
  <c r="I87" i="1"/>
  <c r="X86" i="1"/>
  <c r="W86" i="1"/>
  <c r="V86" i="1"/>
  <c r="T86" i="1"/>
  <c r="S86" i="1"/>
  <c r="R86" i="1"/>
  <c r="Q86" i="1" s="1"/>
  <c r="P86" i="1"/>
  <c r="O86" i="1"/>
  <c r="N86" i="1"/>
  <c r="L86" i="1"/>
  <c r="K86" i="1"/>
  <c r="J86" i="1"/>
  <c r="I86" i="1" s="1"/>
  <c r="U85" i="1"/>
  <c r="Q85" i="1"/>
  <c r="M85" i="1"/>
  <c r="I85" i="1"/>
  <c r="M84" i="1"/>
  <c r="M83" i="1"/>
  <c r="I83" i="1"/>
  <c r="U82" i="1"/>
  <c r="Q82" i="1"/>
  <c r="M82" i="1"/>
  <c r="I82" i="1"/>
  <c r="X81" i="1"/>
  <c r="W81" i="1"/>
  <c r="V81" i="1"/>
  <c r="T81" i="1"/>
  <c r="S81" i="1"/>
  <c r="R81" i="1"/>
  <c r="P81" i="1"/>
  <c r="O81" i="1"/>
  <c r="N81" i="1"/>
  <c r="L81" i="1"/>
  <c r="K81" i="1"/>
  <c r="J81" i="1"/>
  <c r="M80" i="1"/>
  <c r="M79" i="1"/>
  <c r="M78" i="1"/>
  <c r="U77" i="1"/>
  <c r="Q77" i="1"/>
  <c r="M77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4" i="1"/>
  <c r="X73" i="1"/>
  <c r="W73" i="1"/>
  <c r="V73" i="1"/>
  <c r="T73" i="1"/>
  <c r="S73" i="1"/>
  <c r="R73" i="1"/>
  <c r="P73" i="1"/>
  <c r="O73" i="1"/>
  <c r="N73" i="1"/>
  <c r="K73" i="1"/>
  <c r="J73" i="1"/>
  <c r="L72" i="1"/>
  <c r="L73" i="1" s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K69" i="1"/>
  <c r="J69" i="1"/>
  <c r="M68" i="1"/>
  <c r="I68" i="1"/>
  <c r="M67" i="1"/>
  <c r="L67" i="1"/>
  <c r="L69" i="1" s="1"/>
  <c r="M66" i="1"/>
  <c r="M65" i="1"/>
  <c r="I65" i="1"/>
  <c r="N62" i="1"/>
  <c r="M62" i="1" s="1"/>
  <c r="X61" i="1"/>
  <c r="W61" i="1"/>
  <c r="V61" i="1"/>
  <c r="T61" i="1"/>
  <c r="S61" i="1"/>
  <c r="R61" i="1"/>
  <c r="P61" i="1"/>
  <c r="O61" i="1"/>
  <c r="N61" i="1"/>
  <c r="L61" i="1"/>
  <c r="K61" i="1"/>
  <c r="J61" i="1"/>
  <c r="X60" i="1"/>
  <c r="V60" i="1"/>
  <c r="T60" i="1"/>
  <c r="R60" i="1"/>
  <c r="Q60" i="1" s="1"/>
  <c r="P60" i="1"/>
  <c r="N60" i="1"/>
  <c r="L60" i="1"/>
  <c r="J60" i="1"/>
  <c r="X59" i="1"/>
  <c r="W59" i="1"/>
  <c r="V59" i="1"/>
  <c r="T59" i="1"/>
  <c r="S59" i="1"/>
  <c r="R59" i="1"/>
  <c r="P59" i="1"/>
  <c r="O59" i="1"/>
  <c r="N59" i="1"/>
  <c r="L59" i="1"/>
  <c r="K59" i="1"/>
  <c r="J59" i="1"/>
  <c r="M58" i="1"/>
  <c r="U57" i="1"/>
  <c r="Q57" i="1"/>
  <c r="M57" i="1"/>
  <c r="I57" i="1"/>
  <c r="X56" i="1"/>
  <c r="W56" i="1"/>
  <c r="V56" i="1"/>
  <c r="U56" i="1" s="1"/>
  <c r="T56" i="1"/>
  <c r="S56" i="1"/>
  <c r="R56" i="1"/>
  <c r="P56" i="1"/>
  <c r="O56" i="1"/>
  <c r="N56" i="1"/>
  <c r="L56" i="1"/>
  <c r="K56" i="1"/>
  <c r="J56" i="1"/>
  <c r="U55" i="1"/>
  <c r="Q55" i="1"/>
  <c r="M55" i="1"/>
  <c r="U54" i="1"/>
  <c r="Q54" i="1"/>
  <c r="M54" i="1"/>
  <c r="X51" i="1"/>
  <c r="W51" i="1"/>
  <c r="V51" i="1"/>
  <c r="T51" i="1"/>
  <c r="S51" i="1"/>
  <c r="R51" i="1"/>
  <c r="P51" i="1"/>
  <c r="O51" i="1"/>
  <c r="N51" i="1"/>
  <c r="M51" i="1" s="1"/>
  <c r="L51" i="1"/>
  <c r="K51" i="1"/>
  <c r="J51" i="1"/>
  <c r="X50" i="1"/>
  <c r="W50" i="1"/>
  <c r="V50" i="1"/>
  <c r="T50" i="1"/>
  <c r="S50" i="1"/>
  <c r="R50" i="1"/>
  <c r="P50" i="1"/>
  <c r="O50" i="1"/>
  <c r="N50" i="1"/>
  <c r="L50" i="1"/>
  <c r="K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Q47" i="1" s="1"/>
  <c r="P47" i="1"/>
  <c r="O47" i="1"/>
  <c r="N47" i="1"/>
  <c r="L47" i="1"/>
  <c r="K47" i="1"/>
  <c r="J47" i="1"/>
  <c r="U46" i="1"/>
  <c r="Q46" i="1"/>
  <c r="M46" i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M44" i="1"/>
  <c r="U43" i="1"/>
  <c r="Q43" i="1"/>
  <c r="M43" i="1"/>
  <c r="I43" i="1"/>
  <c r="X42" i="1"/>
  <c r="W42" i="1"/>
  <c r="V42" i="1"/>
  <c r="T42" i="1"/>
  <c r="S42" i="1"/>
  <c r="R42" i="1"/>
  <c r="P42" i="1"/>
  <c r="O42" i="1"/>
  <c r="N42" i="1"/>
  <c r="L42" i="1"/>
  <c r="K42" i="1"/>
  <c r="M41" i="1"/>
  <c r="U40" i="1"/>
  <c r="Q40" i="1"/>
  <c r="M40" i="1"/>
  <c r="J40" i="1"/>
  <c r="I40" i="1" s="1"/>
  <c r="X39" i="1"/>
  <c r="W39" i="1"/>
  <c r="V39" i="1"/>
  <c r="T39" i="1"/>
  <c r="S39" i="1"/>
  <c r="R39" i="1"/>
  <c r="P39" i="1"/>
  <c r="O39" i="1"/>
  <c r="N39" i="1"/>
  <c r="L39" i="1"/>
  <c r="K39" i="1"/>
  <c r="M38" i="1"/>
  <c r="U37" i="1"/>
  <c r="Q37" i="1"/>
  <c r="M37" i="1"/>
  <c r="J37" i="1"/>
  <c r="J39" i="1" s="1"/>
  <c r="X36" i="1"/>
  <c r="W36" i="1"/>
  <c r="V36" i="1"/>
  <c r="T36" i="1"/>
  <c r="S36" i="1"/>
  <c r="R36" i="1"/>
  <c r="P36" i="1"/>
  <c r="O36" i="1"/>
  <c r="N36" i="1"/>
  <c r="L36" i="1"/>
  <c r="K36" i="1"/>
  <c r="M35" i="1"/>
  <c r="U34" i="1"/>
  <c r="Q34" i="1"/>
  <c r="M34" i="1"/>
  <c r="J34" i="1"/>
  <c r="I34" i="1" s="1"/>
  <c r="X33" i="1"/>
  <c r="W33" i="1"/>
  <c r="V33" i="1"/>
  <c r="T33" i="1"/>
  <c r="S33" i="1"/>
  <c r="R33" i="1"/>
  <c r="P33" i="1"/>
  <c r="O33" i="1"/>
  <c r="N33" i="1"/>
  <c r="L33" i="1"/>
  <c r="K33" i="1"/>
  <c r="J33" i="1"/>
  <c r="M32" i="1"/>
  <c r="U31" i="1"/>
  <c r="Q31" i="1"/>
  <c r="M31" i="1"/>
  <c r="I31" i="1"/>
  <c r="X30" i="1"/>
  <c r="W30" i="1"/>
  <c r="V30" i="1"/>
  <c r="U30" i="1" s="1"/>
  <c r="T30" i="1"/>
  <c r="S30" i="1"/>
  <c r="R30" i="1"/>
  <c r="P30" i="1"/>
  <c r="M30" i="1" s="1"/>
  <c r="O30" i="1"/>
  <c r="N30" i="1"/>
  <c r="L30" i="1"/>
  <c r="K30" i="1"/>
  <c r="M29" i="1"/>
  <c r="U28" i="1"/>
  <c r="Q28" i="1"/>
  <c r="M28" i="1"/>
  <c r="J28" i="1"/>
  <c r="I28" i="1" s="1"/>
  <c r="X27" i="1"/>
  <c r="W27" i="1"/>
  <c r="V27" i="1"/>
  <c r="T27" i="1"/>
  <c r="S27" i="1"/>
  <c r="R27" i="1"/>
  <c r="P27" i="1"/>
  <c r="O27" i="1"/>
  <c r="N27" i="1"/>
  <c r="L27" i="1"/>
  <c r="K27" i="1"/>
  <c r="J27" i="1"/>
  <c r="M25" i="1"/>
  <c r="U24" i="1"/>
  <c r="Q24" i="1"/>
  <c r="M24" i="1"/>
  <c r="I24" i="1"/>
  <c r="X23" i="1"/>
  <c r="W23" i="1"/>
  <c r="V23" i="1"/>
  <c r="T23" i="1"/>
  <c r="S23" i="1"/>
  <c r="R23" i="1"/>
  <c r="P23" i="1"/>
  <c r="O23" i="1"/>
  <c r="N23" i="1"/>
  <c r="L23" i="1"/>
  <c r="K23" i="1"/>
  <c r="M22" i="1"/>
  <c r="U21" i="1"/>
  <c r="Q21" i="1"/>
  <c r="M21" i="1"/>
  <c r="J21" i="1"/>
  <c r="J23" i="1" s="1"/>
  <c r="X20" i="1"/>
  <c r="W20" i="1"/>
  <c r="V20" i="1"/>
  <c r="T20" i="1"/>
  <c r="S20" i="1"/>
  <c r="R20" i="1"/>
  <c r="P20" i="1"/>
  <c r="O20" i="1"/>
  <c r="N20" i="1"/>
  <c r="L20" i="1"/>
  <c r="K20" i="1"/>
  <c r="J20" i="1"/>
  <c r="M19" i="1"/>
  <c r="U18" i="1"/>
  <c r="Q18" i="1"/>
  <c r="M18" i="1"/>
  <c r="I18" i="1"/>
  <c r="X17" i="1"/>
  <c r="W17" i="1"/>
  <c r="V17" i="1"/>
  <c r="T17" i="1"/>
  <c r="S17" i="1"/>
  <c r="R17" i="1"/>
  <c r="P17" i="1"/>
  <c r="O17" i="1"/>
  <c r="N17" i="1"/>
  <c r="L17" i="1"/>
  <c r="K17" i="1"/>
  <c r="J17" i="1"/>
  <c r="M16" i="1"/>
  <c r="U15" i="1"/>
  <c r="Q15" i="1"/>
  <c r="M15" i="1"/>
  <c r="I15" i="1"/>
  <c r="X14" i="1"/>
  <c r="W14" i="1"/>
  <c r="V14" i="1"/>
  <c r="T14" i="1"/>
  <c r="S14" i="1"/>
  <c r="R14" i="1"/>
  <c r="P14" i="1"/>
  <c r="O14" i="1"/>
  <c r="N14" i="1"/>
  <c r="L14" i="1"/>
  <c r="K14" i="1"/>
  <c r="M13" i="1"/>
  <c r="U12" i="1"/>
  <c r="Q12" i="1"/>
  <c r="M12" i="1"/>
  <c r="J12" i="1"/>
  <c r="M49" i="1" l="1"/>
  <c r="I93" i="1"/>
  <c r="I107" i="1"/>
  <c r="U125" i="1"/>
  <c r="Q181" i="1"/>
  <c r="I207" i="1"/>
  <c r="Q210" i="1"/>
  <c r="U224" i="1"/>
  <c r="U246" i="1"/>
  <c r="U248" i="1"/>
  <c r="I263" i="1"/>
  <c r="M277" i="1"/>
  <c r="I60" i="1"/>
  <c r="L252" i="1"/>
  <c r="Q75" i="1"/>
  <c r="U95" i="1"/>
  <c r="Q176" i="1"/>
  <c r="U49" i="1"/>
  <c r="Q50" i="1"/>
  <c r="I56" i="1"/>
  <c r="U122" i="1"/>
  <c r="M124" i="1"/>
  <c r="I17" i="1"/>
  <c r="Q93" i="1"/>
  <c r="I95" i="1"/>
  <c r="J304" i="1"/>
  <c r="U93" i="1"/>
  <c r="Q109" i="1"/>
  <c r="U114" i="1"/>
  <c r="Q306" i="1"/>
  <c r="Q56" i="1"/>
  <c r="M122" i="1"/>
  <c r="U126" i="1"/>
  <c r="Q139" i="1"/>
  <c r="I153" i="1"/>
  <c r="U214" i="1"/>
  <c r="M315" i="1"/>
  <c r="Q27" i="1"/>
  <c r="M93" i="1"/>
  <c r="Q224" i="1"/>
  <c r="U17" i="1"/>
  <c r="Q42" i="1"/>
  <c r="Q216" i="1"/>
  <c r="Q218" i="1"/>
  <c r="Q220" i="1"/>
  <c r="Q222" i="1"/>
  <c r="U234" i="1"/>
  <c r="I309" i="1"/>
  <c r="I311" i="1"/>
  <c r="T319" i="1"/>
  <c r="Q45" i="1"/>
  <c r="M56" i="1"/>
  <c r="U86" i="1"/>
  <c r="I127" i="1"/>
  <c r="U226" i="1"/>
  <c r="U228" i="1"/>
  <c r="U230" i="1"/>
  <c r="I248" i="1"/>
  <c r="I265" i="1"/>
  <c r="R319" i="1"/>
  <c r="U309" i="1"/>
  <c r="U311" i="1"/>
  <c r="Q312" i="1"/>
  <c r="M313" i="1"/>
  <c r="X319" i="1"/>
  <c r="U316" i="1"/>
  <c r="V319" i="1"/>
  <c r="U153" i="1"/>
  <c r="U127" i="1"/>
  <c r="M153" i="1"/>
  <c r="U50" i="1"/>
  <c r="M86" i="1"/>
  <c r="U263" i="1"/>
  <c r="I273" i="1"/>
  <c r="M42" i="1"/>
  <c r="U47" i="1"/>
  <c r="I51" i="1"/>
  <c r="M75" i="1"/>
  <c r="U107" i="1"/>
  <c r="Q122" i="1"/>
  <c r="Q124" i="1"/>
  <c r="Q127" i="1"/>
  <c r="U130" i="1"/>
  <c r="Q180" i="1"/>
  <c r="Q162" i="1"/>
  <c r="M47" i="1"/>
  <c r="M107" i="1"/>
  <c r="I139" i="1"/>
  <c r="I176" i="1"/>
  <c r="M181" i="1"/>
  <c r="M187" i="1"/>
  <c r="M189" i="1"/>
  <c r="M191" i="1"/>
  <c r="Q196" i="1"/>
  <c r="Q201" i="1"/>
  <c r="Q203" i="1"/>
  <c r="Q234" i="1"/>
  <c r="M139" i="1"/>
  <c r="U73" i="1"/>
  <c r="I23" i="1"/>
  <c r="J36" i="1"/>
  <c r="I36" i="1" s="1"/>
  <c r="M234" i="1"/>
  <c r="M14" i="1"/>
  <c r="U23" i="1"/>
  <c r="M27" i="1"/>
  <c r="Q39" i="1"/>
  <c r="M61" i="1"/>
  <c r="I45" i="1"/>
  <c r="I47" i="1"/>
  <c r="I123" i="1"/>
  <c r="Q125" i="1"/>
  <c r="U139" i="1"/>
  <c r="M174" i="1"/>
  <c r="U176" i="1"/>
  <c r="M210" i="1"/>
  <c r="M246" i="1"/>
  <c r="M248" i="1"/>
  <c r="M265" i="1"/>
  <c r="Q183" i="1"/>
  <c r="M45" i="1"/>
  <c r="Q130" i="1"/>
  <c r="T235" i="1"/>
  <c r="J63" i="1"/>
  <c r="K184" i="1"/>
  <c r="L235" i="1"/>
  <c r="Q20" i="1"/>
  <c r="U45" i="1"/>
  <c r="M50" i="1"/>
  <c r="M59" i="1"/>
  <c r="M69" i="1"/>
  <c r="U123" i="1"/>
  <c r="I125" i="1"/>
  <c r="M156" i="1"/>
  <c r="U180" i="1"/>
  <c r="Q226" i="1"/>
  <c r="Q228" i="1"/>
  <c r="Q230" i="1"/>
  <c r="Q232" i="1"/>
  <c r="I33" i="1"/>
  <c r="K192" i="1"/>
  <c r="Q144" i="1"/>
  <c r="N171" i="1"/>
  <c r="W211" i="1"/>
  <c r="J226" i="1"/>
  <c r="I226" i="1" s="1"/>
  <c r="M33" i="1"/>
  <c r="I39" i="1"/>
  <c r="I67" i="1"/>
  <c r="I73" i="1"/>
  <c r="Q73" i="1"/>
  <c r="M162" i="1"/>
  <c r="W184" i="1"/>
  <c r="M183" i="1"/>
  <c r="O192" i="1"/>
  <c r="X211" i="1"/>
  <c r="U232" i="1"/>
  <c r="W63" i="1"/>
  <c r="U60" i="1"/>
  <c r="I100" i="1"/>
  <c r="V252" i="1"/>
  <c r="Q61" i="1"/>
  <c r="U81" i="1"/>
  <c r="U90" i="1"/>
  <c r="U100" i="1"/>
  <c r="T131" i="1"/>
  <c r="M135" i="1"/>
  <c r="M167" i="1"/>
  <c r="J224" i="1"/>
  <c r="Q30" i="1"/>
  <c r="M39" i="1"/>
  <c r="Q59" i="1"/>
  <c r="M123" i="1"/>
  <c r="U144" i="1"/>
  <c r="U156" i="1"/>
  <c r="Q174" i="1"/>
  <c r="M180" i="1"/>
  <c r="U182" i="1"/>
  <c r="I195" i="1"/>
  <c r="O235" i="1"/>
  <c r="X235" i="1"/>
  <c r="U308" i="1"/>
  <c r="U310" i="1"/>
  <c r="M314" i="1"/>
  <c r="U317" i="1"/>
  <c r="V63" i="1"/>
  <c r="L63" i="1"/>
  <c r="I81" i="1"/>
  <c r="I90" i="1"/>
  <c r="U162" i="1"/>
  <c r="U39" i="1"/>
  <c r="U103" i="1"/>
  <c r="J131" i="1"/>
  <c r="U183" i="1"/>
  <c r="L211" i="1"/>
  <c r="J216" i="1"/>
  <c r="I216" i="1" s="1"/>
  <c r="M20" i="1"/>
  <c r="W52" i="1"/>
  <c r="I49" i="1"/>
  <c r="M60" i="1"/>
  <c r="U61" i="1"/>
  <c r="Q69" i="1"/>
  <c r="O184" i="1"/>
  <c r="I181" i="1"/>
  <c r="M182" i="1"/>
  <c r="Q187" i="1"/>
  <c r="Q189" i="1"/>
  <c r="Q191" i="1"/>
  <c r="U196" i="1"/>
  <c r="U201" i="1"/>
  <c r="U203" i="1"/>
  <c r="P235" i="1"/>
  <c r="M216" i="1"/>
  <c r="M218" i="1"/>
  <c r="M220" i="1"/>
  <c r="M222" i="1"/>
  <c r="Q246" i="1"/>
  <c r="Q248" i="1"/>
  <c r="Q265" i="1"/>
  <c r="I277" i="1"/>
  <c r="Q305" i="1"/>
  <c r="Q309" i="1"/>
  <c r="Q311" i="1"/>
  <c r="M312" i="1"/>
  <c r="Q316" i="1"/>
  <c r="K131" i="1"/>
  <c r="V131" i="1"/>
  <c r="L192" i="1"/>
  <c r="T192" i="1"/>
  <c r="Q17" i="1"/>
  <c r="M23" i="1"/>
  <c r="O52" i="1"/>
  <c r="Q33" i="1"/>
  <c r="Q36" i="1"/>
  <c r="L52" i="1"/>
  <c r="T52" i="1"/>
  <c r="O63" i="1"/>
  <c r="M81" i="1"/>
  <c r="M90" i="1"/>
  <c r="M100" i="1"/>
  <c r="M103" i="1"/>
  <c r="M109" i="1"/>
  <c r="Q114" i="1"/>
  <c r="W131" i="1"/>
  <c r="I149" i="1"/>
  <c r="U149" i="1"/>
  <c r="R171" i="1"/>
  <c r="I166" i="1"/>
  <c r="U166" i="1"/>
  <c r="P184" i="1"/>
  <c r="X184" i="1"/>
  <c r="I201" i="1"/>
  <c r="I203" i="1"/>
  <c r="O211" i="1"/>
  <c r="V211" i="1"/>
  <c r="V235" i="1"/>
  <c r="I224" i="1"/>
  <c r="I228" i="1"/>
  <c r="I230" i="1"/>
  <c r="I232" i="1"/>
  <c r="N252" i="1"/>
  <c r="X252" i="1"/>
  <c r="R278" i="1"/>
  <c r="K319" i="1"/>
  <c r="W319" i="1"/>
  <c r="M306" i="1"/>
  <c r="M308" i="1"/>
  <c r="M310" i="1"/>
  <c r="U313" i="1"/>
  <c r="M317" i="1"/>
  <c r="J50" i="1"/>
  <c r="I50" i="1" s="1"/>
  <c r="N63" i="1"/>
  <c r="Q167" i="1"/>
  <c r="N192" i="1"/>
  <c r="V192" i="1"/>
  <c r="S278" i="1"/>
  <c r="S302" i="1" s="1"/>
  <c r="X131" i="1"/>
  <c r="Q135" i="1"/>
  <c r="O131" i="1"/>
  <c r="W252" i="1"/>
  <c r="O278" i="1"/>
  <c r="I20" i="1"/>
  <c r="Q23" i="1"/>
  <c r="S52" i="1"/>
  <c r="U33" i="1"/>
  <c r="U36" i="1"/>
  <c r="S63" i="1"/>
  <c r="Q81" i="1"/>
  <c r="Q90" i="1"/>
  <c r="Q100" i="1"/>
  <c r="Q103" i="1"/>
  <c r="P131" i="1"/>
  <c r="I135" i="1"/>
  <c r="V171" i="1"/>
  <c r="I167" i="1"/>
  <c r="J184" i="1"/>
  <c r="S184" i="1"/>
  <c r="P192" i="1"/>
  <c r="X192" i="1"/>
  <c r="S211" i="1"/>
  <c r="Q214" i="1"/>
  <c r="M224" i="1"/>
  <c r="M226" i="1"/>
  <c r="M228" i="1"/>
  <c r="M230" i="1"/>
  <c r="M232" i="1"/>
  <c r="I312" i="1"/>
  <c r="R252" i="1"/>
  <c r="K278" i="1"/>
  <c r="K302" i="1" s="1"/>
  <c r="O319" i="1"/>
  <c r="Q308" i="1"/>
  <c r="Q310" i="1"/>
  <c r="I314" i="1"/>
  <c r="R52" i="1"/>
  <c r="Q52" i="1" s="1"/>
  <c r="S192" i="1"/>
  <c r="X63" i="1"/>
  <c r="Q14" i="1"/>
  <c r="N131" i="1"/>
  <c r="N52" i="1"/>
  <c r="V52" i="1"/>
  <c r="J196" i="1"/>
  <c r="I196" i="1" s="1"/>
  <c r="I241" i="1"/>
  <c r="O252" i="1"/>
  <c r="U14" i="1"/>
  <c r="U20" i="1"/>
  <c r="I27" i="1"/>
  <c r="J42" i="1"/>
  <c r="I42" i="1" s="1"/>
  <c r="P52" i="1"/>
  <c r="X52" i="1"/>
  <c r="I59" i="1"/>
  <c r="T63" i="1"/>
  <c r="I61" i="1"/>
  <c r="U69" i="1"/>
  <c r="M73" i="1"/>
  <c r="I75" i="1"/>
  <c r="R131" i="1"/>
  <c r="U135" i="1"/>
  <c r="M144" i="1"/>
  <c r="P319" i="1"/>
  <c r="I162" i="1"/>
  <c r="L171" i="1"/>
  <c r="U167" i="1"/>
  <c r="M176" i="1"/>
  <c r="T184" i="1"/>
  <c r="I210" i="1"/>
  <c r="W278" i="1"/>
  <c r="M305" i="1"/>
  <c r="M309" i="1"/>
  <c r="M311" i="1"/>
  <c r="M316" i="1"/>
  <c r="P63" i="1"/>
  <c r="I144" i="1"/>
  <c r="R63" i="1"/>
  <c r="Q63" i="1" s="1"/>
  <c r="J171" i="1"/>
  <c r="W192" i="1"/>
  <c r="P252" i="1"/>
  <c r="T278" i="1"/>
  <c r="J323" i="1"/>
  <c r="M17" i="1"/>
  <c r="K52" i="1"/>
  <c r="U27" i="1"/>
  <c r="M36" i="1"/>
  <c r="U42" i="1"/>
  <c r="Q49" i="1"/>
  <c r="K63" i="1"/>
  <c r="U75" i="1"/>
  <c r="I103" i="1"/>
  <c r="I109" i="1"/>
  <c r="M114" i="1"/>
  <c r="S131" i="1"/>
  <c r="I136" i="1"/>
  <c r="Q149" i="1"/>
  <c r="Q166" i="1"/>
  <c r="J192" i="1"/>
  <c r="I192" i="1" s="1"/>
  <c r="R192" i="1"/>
  <c r="K211" i="1"/>
  <c r="U210" i="1"/>
  <c r="K235" i="1"/>
  <c r="I251" i="1"/>
  <c r="T252" i="1"/>
  <c r="Q252" i="1" s="1"/>
  <c r="N278" i="1"/>
  <c r="S319" i="1"/>
  <c r="I308" i="1"/>
  <c r="I310" i="1"/>
  <c r="U312" i="1"/>
  <c r="Q313" i="1"/>
  <c r="I317" i="1"/>
  <c r="I69" i="1"/>
  <c r="L131" i="1"/>
  <c r="I12" i="1"/>
  <c r="I21" i="1"/>
  <c r="I37" i="1"/>
  <c r="I72" i="1"/>
  <c r="I117" i="1"/>
  <c r="M117" i="1"/>
  <c r="Q117" i="1"/>
  <c r="U117" i="1"/>
  <c r="I120" i="1"/>
  <c r="L124" i="1"/>
  <c r="I124" i="1" s="1"/>
  <c r="M145" i="1"/>
  <c r="K171" i="1"/>
  <c r="O171" i="1"/>
  <c r="S171" i="1"/>
  <c r="W171" i="1"/>
  <c r="N184" i="1"/>
  <c r="M184" i="1" s="1"/>
  <c r="R184" i="1"/>
  <c r="V184" i="1"/>
  <c r="M207" i="1"/>
  <c r="P211" i="1"/>
  <c r="N211" i="1"/>
  <c r="S235" i="1"/>
  <c r="W235" i="1"/>
  <c r="U216" i="1"/>
  <c r="U218" i="1"/>
  <c r="U220" i="1"/>
  <c r="U222" i="1"/>
  <c r="Q241" i="1"/>
  <c r="M263" i="1"/>
  <c r="X278" i="1"/>
  <c r="J301" i="1"/>
  <c r="I301" i="1" s="1"/>
  <c r="L313" i="1"/>
  <c r="I313" i="1" s="1"/>
  <c r="L130" i="1"/>
  <c r="I130" i="1" s="1"/>
  <c r="X171" i="1"/>
  <c r="P166" i="1"/>
  <c r="M166" i="1" s="1"/>
  <c r="T171" i="1"/>
  <c r="L305" i="1"/>
  <c r="R211" i="1"/>
  <c r="M241" i="1"/>
  <c r="J278" i="1"/>
  <c r="J30" i="1"/>
  <c r="I30" i="1" s="1"/>
  <c r="U59" i="1"/>
  <c r="P149" i="1"/>
  <c r="M149" i="1" s="1"/>
  <c r="I165" i="1"/>
  <c r="M165" i="1"/>
  <c r="U165" i="1"/>
  <c r="P278" i="1"/>
  <c r="Q323" i="1"/>
  <c r="J14" i="1"/>
  <c r="I14" i="1" s="1"/>
  <c r="Q207" i="1"/>
  <c r="T211" i="1"/>
  <c r="J211" i="1"/>
  <c r="J324" i="1"/>
  <c r="I213" i="1"/>
  <c r="J214" i="1"/>
  <c r="N235" i="1"/>
  <c r="R235" i="1"/>
  <c r="I218" i="1"/>
  <c r="I220" i="1"/>
  <c r="I222" i="1"/>
  <c r="I233" i="1"/>
  <c r="J234" i="1"/>
  <c r="I234" i="1" s="1"/>
  <c r="U241" i="1"/>
  <c r="L278" i="1"/>
  <c r="L302" i="1" s="1"/>
  <c r="I178" i="1"/>
  <c r="L180" i="1"/>
  <c r="L182" i="1"/>
  <c r="I182" i="1" s="1"/>
  <c r="I240" i="1"/>
  <c r="M240" i="1"/>
  <c r="Q240" i="1"/>
  <c r="U240" i="1"/>
  <c r="J246" i="1"/>
  <c r="M251" i="1"/>
  <c r="Q251" i="1"/>
  <c r="U251" i="1"/>
  <c r="Q263" i="1"/>
  <c r="Q324" i="1" s="1"/>
  <c r="M273" i="1"/>
  <c r="Q273" i="1"/>
  <c r="U273" i="1"/>
  <c r="U277" i="1"/>
  <c r="V278" i="1"/>
  <c r="V301" i="1"/>
  <c r="U301" i="1" s="1"/>
  <c r="U304" i="1"/>
  <c r="U305" i="1"/>
  <c r="U306" i="1"/>
  <c r="Q277" i="1"/>
  <c r="R301" i="1"/>
  <c r="Q301" i="1" s="1"/>
  <c r="Q304" i="1"/>
  <c r="N301" i="1"/>
  <c r="M301" i="1" s="1"/>
  <c r="N319" i="1"/>
  <c r="M304" i="1"/>
  <c r="I306" i="1"/>
  <c r="I307" i="1"/>
  <c r="I324" i="1" l="1"/>
  <c r="X236" i="1"/>
  <c r="L236" i="1"/>
  <c r="U63" i="1"/>
  <c r="U252" i="1"/>
  <c r="Q131" i="1"/>
  <c r="V236" i="1"/>
  <c r="M131" i="1"/>
  <c r="W302" i="1"/>
  <c r="P236" i="1"/>
  <c r="U211" i="1"/>
  <c r="I171" i="1"/>
  <c r="O236" i="1"/>
  <c r="Q235" i="1"/>
  <c r="U184" i="1"/>
  <c r="I63" i="1"/>
  <c r="M63" i="1"/>
  <c r="T236" i="1"/>
  <c r="M235" i="1"/>
  <c r="M52" i="1"/>
  <c r="X197" i="1"/>
  <c r="Q184" i="1"/>
  <c r="Q278" i="1"/>
  <c r="M252" i="1"/>
  <c r="U319" i="1"/>
  <c r="U52" i="1"/>
  <c r="M192" i="1"/>
  <c r="I131" i="1"/>
  <c r="L319" i="1"/>
  <c r="U236" i="1"/>
  <c r="O197" i="1"/>
  <c r="K197" i="1"/>
  <c r="K303" i="1" s="1"/>
  <c r="T302" i="1"/>
  <c r="U235" i="1"/>
  <c r="I305" i="1"/>
  <c r="X302" i="1"/>
  <c r="Q192" i="1"/>
  <c r="U192" i="1"/>
  <c r="W197" i="1"/>
  <c r="O302" i="1"/>
  <c r="U131" i="1"/>
  <c r="P302" i="1"/>
  <c r="T197" i="1"/>
  <c r="S197" i="1"/>
  <c r="S303" i="1" s="1"/>
  <c r="M319" i="1"/>
  <c r="Q319" i="1"/>
  <c r="J252" i="1"/>
  <c r="I252" i="1" s="1"/>
  <c r="I246" i="1"/>
  <c r="I278" i="1"/>
  <c r="N302" i="1"/>
  <c r="Q171" i="1"/>
  <c r="P171" i="1"/>
  <c r="V197" i="1"/>
  <c r="N197" i="1"/>
  <c r="I211" i="1"/>
  <c r="M278" i="1"/>
  <c r="U171" i="1"/>
  <c r="R197" i="1"/>
  <c r="J52" i="1"/>
  <c r="R302" i="1"/>
  <c r="U278" i="1"/>
  <c r="V302" i="1"/>
  <c r="I180" i="1"/>
  <c r="L184" i="1"/>
  <c r="I184" i="1" s="1"/>
  <c r="J235" i="1"/>
  <c r="I235" i="1" s="1"/>
  <c r="I214" i="1"/>
  <c r="J319" i="1"/>
  <c r="I304" i="1"/>
  <c r="Q211" i="1"/>
  <c r="R236" i="1"/>
  <c r="M211" i="1"/>
  <c r="N236" i="1"/>
  <c r="M236" i="1" s="1"/>
  <c r="I323" i="1"/>
  <c r="W303" i="1" l="1"/>
  <c r="M302" i="1"/>
  <c r="X303" i="1"/>
  <c r="X330" i="1" s="1"/>
  <c r="O303" i="1"/>
  <c r="O330" i="1" s="1"/>
  <c r="U302" i="1"/>
  <c r="Q236" i="1"/>
  <c r="Q302" i="1"/>
  <c r="T303" i="1"/>
  <c r="J302" i="1"/>
  <c r="I302" i="1" s="1"/>
  <c r="L197" i="1"/>
  <c r="L303" i="1" s="1"/>
  <c r="J236" i="1"/>
  <c r="I236" i="1" s="1"/>
  <c r="I319" i="1"/>
  <c r="J197" i="1"/>
  <c r="I52" i="1"/>
  <c r="N303" i="1"/>
  <c r="Q197" i="1"/>
  <c r="R303" i="1"/>
  <c r="U197" i="1"/>
  <c r="V303" i="1"/>
  <c r="V330" i="1" s="1"/>
  <c r="M171" i="1"/>
  <c r="P197" i="1"/>
  <c r="P303" i="1" s="1"/>
  <c r="U303" i="1" l="1"/>
  <c r="U330" i="1" s="1"/>
  <c r="Q303" i="1"/>
  <c r="Q321" i="1" s="1"/>
  <c r="P330" i="1"/>
  <c r="T330" i="1"/>
  <c r="T321" i="1"/>
  <c r="L321" i="1"/>
  <c r="L330" i="1"/>
  <c r="R321" i="1"/>
  <c r="R330" i="1"/>
  <c r="M197" i="1"/>
  <c r="M303" i="1"/>
  <c r="N330" i="1"/>
  <c r="I197" i="1"/>
  <c r="J303" i="1"/>
  <c r="Q330" i="1" l="1"/>
  <c r="M330" i="1"/>
  <c r="J321" i="1"/>
  <c r="I303" i="1"/>
  <c r="J330" i="1"/>
  <c r="I321" i="1" l="1"/>
  <c r="I330" i="1"/>
</calcChain>
</file>

<file path=xl/sharedStrings.xml><?xml version="1.0" encoding="utf-8"?>
<sst xmlns="http://schemas.openxmlformats.org/spreadsheetml/2006/main" count="618" uniqueCount="275">
  <si>
    <t>Klaipėdos rajono savivaldybės strateginio
veiklos plano 2022-2024 m. 
1 priedas</t>
  </si>
  <si>
    <t>2022-2024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</si>
  <si>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</si>
  <si>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</si>
  <si>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</si>
  <si>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</si>
  <si>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</si>
  <si>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</si>
  <si>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</si>
  <si>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</si>
  <si>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</si>
  <si>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</si>
  <si>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</si>
  <si>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</si>
  <si>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</si>
  <si>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</si>
  <si>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</si>
  <si>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</si>
  <si>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</si>
  <si>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</si>
  <si>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</si>
  <si>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</si>
  <si>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</si>
  <si>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</si>
  <si>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</si>
  <si>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</si>
  <si>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</si>
  <si>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</si>
  <si>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</si>
  <si>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</si>
  <si>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</si>
  <si>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</si>
  <si>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</si>
  <si>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</si>
  <si>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</si>
  <si>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</si>
  <si>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</si>
  <si>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</si>
  <si>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</si>
  <si>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VBD (GNP)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</si>
  <si>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</si>
  <si>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</si>
  <si>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</si>
  <si>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</si>
  <si>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</si>
  <si>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</si>
  <si>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</si>
  <si>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</si>
  <si>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</si>
  <si>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</si>
  <si>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</si>
  <si>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</si>
  <si>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</si>
  <si>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</si>
  <si>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</si>
  <si>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</si>
  <si>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</si>
  <si>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</si>
  <si>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</si>
  <si>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</si>
  <si>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</si>
  <si>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</si>
  <si>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</si>
  <si>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</si>
  <si>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</si>
  <si>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</si>
  <si>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</si>
  <si>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</si>
  <si>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</si>
  <si>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</si>
  <si>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</si>
  <si>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ES</t>
  </si>
  <si>
    <t>VBES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</si>
  <si>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</si>
  <si>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</si>
  <si>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</si>
  <si>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LK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</si>
  <si>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</si>
  <si>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</si>
  <si>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</si>
  <si>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</si>
  <si>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VBD(GNP)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</si>
  <si>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</si>
  <si>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</si>
  <si>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</si>
  <si>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</si>
  <si>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</si>
  <si>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</si>
  <si>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</si>
  <si>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</si>
  <si>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</si>
  <si>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</si>
  <si>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</si>
  <si>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</si>
  <si>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</si>
  <si>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</si>
  <si>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</si>
  <si>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</si>
  <si>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</si>
  <si>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</si>
  <si>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</si>
  <si>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</si>
  <si>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</si>
  <si>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</si>
  <si>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</si>
  <si>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</si>
  <si>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</si>
  <si>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</si>
  <si>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</si>
  <si>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</si>
  <si>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</si>
  <si>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</si>
  <si>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</si>
  <si>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</si>
  <si>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</si>
  <si>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</si>
  <si>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</si>
  <si>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</si>
  <si>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</si>
  <si>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</si>
  <si>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</si>
  <si>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VBD (covid)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</si>
  <si>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</si>
  <si>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</si>
  <si>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</si>
  <si>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</si>
  <si>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</si>
  <si>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</si>
  <si>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</si>
  <si>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</si>
  <si>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</si>
  <si>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</si>
  <si>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</si>
  <si>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</si>
  <si>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</si>
  <si>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</si>
  <si>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</si>
  <si>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</si>
  <si>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</si>
  <si>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</si>
  <si>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</si>
  <si>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</si>
  <si>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</si>
  <si>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</si>
  <si>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</si>
  <si>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</si>
  <si>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</si>
  <si>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</si>
  <si>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</si>
  <si>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</si>
  <si>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</si>
  <si>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</si>
  <si>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</si>
  <si>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</si>
  <si>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</si>
  <si>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</si>
  <si>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</si>
  <si>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</si>
  <si>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</si>
  <si>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</si>
  <si>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</si>
  <si>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</si>
  <si>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</si>
  <si>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</si>
  <si>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</si>
  <si>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</si>
  <si>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</si>
  <si>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</si>
  <si>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</si>
  <si>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</si>
  <si>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</si>
  <si>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</si>
  <si>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</si>
  <si>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</si>
  <si>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</si>
  <si>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</si>
  <si>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</si>
  <si>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</si>
  <si>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</si>
  <si>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</si>
  <si>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</si>
  <si>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</si>
  <si>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</si>
  <si>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</si>
  <si>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</si>
  <si>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</si>
  <si>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</si>
  <si>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</si>
  <si>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</si>
  <si>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</si>
  <si>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</si>
  <si>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</si>
  <si>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</si>
  <si>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</si>
  <si>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</si>
  <si>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</si>
  <si>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</si>
  <si>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</si>
  <si>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</si>
  <si>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</si>
  <si>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</si>
  <si>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</si>
  <si>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</si>
  <si>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</si>
  <si>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</si>
  <si>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</si>
  <si>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</si>
  <si>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</si>
  <si>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</si>
  <si>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</si>
  <si>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</si>
  <si>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</si>
  <si>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</si>
  <si>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</si>
  <si>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</si>
  <si>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</si>
  <si>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</si>
  <si>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</si>
  <si>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</si>
  <si>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</si>
  <si>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</si>
  <si>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</si>
  <si>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</si>
  <si>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</si>
  <si>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</si>
  <si>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</si>
  <si>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</si>
  <si>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</si>
  <si>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</si>
  <si>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</si>
  <si>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</si>
  <si>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</si>
  <si>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</si>
  <si>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</si>
  <si>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S</t>
  </si>
  <si>
    <t>LS</t>
  </si>
  <si>
    <t>Didinti energijos suvartojimo efektyvumą Klaipėdos rajone</t>
  </si>
  <si>
    <t>Nutolusių saulės parkų įsigijimas</t>
  </si>
  <si>
    <t>6.2.1.8.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</si>
  <si>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</si>
  <si>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</si>
  <si>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</si>
  <si>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</si>
  <si>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</si>
  <si>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</si>
  <si>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</si>
  <si>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</si>
  <si>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</si>
  <si>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</si>
  <si>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</si>
  <si>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</si>
  <si>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</si>
  <si>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</si>
  <si>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</si>
  <si>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</si>
  <si>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</si>
  <si>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</si>
  <si>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</si>
  <si>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</si>
  <si>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</si>
  <si>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</si>
  <si>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</si>
  <si>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</si>
  <si>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</si>
  <si>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VBD</t>
  </si>
  <si>
    <t>Iš viso VBD lėšos</t>
  </si>
  <si>
    <r>
      <rPr>
        <sz val="8"/>
        <rFont val="Arial"/>
        <family val="2"/>
        <charset val="186"/>
      </rPr>
      <t>Valstybės biudžeto lėšos deleguotoms funkcijoms atlikti</t>
    </r>
    <r>
      <rPr>
        <b/>
        <sz val="8"/>
        <rFont val="Arial"/>
        <family val="2"/>
        <charset val="186"/>
      </rPr>
      <t xml:space="preserve"> VBD</t>
    </r>
  </si>
  <si>
    <t>11.5</t>
  </si>
  <si>
    <t>11.37</t>
  </si>
  <si>
    <t>11.1</t>
  </si>
  <si>
    <t>11.2</t>
  </si>
  <si>
    <t>11.22</t>
  </si>
  <si>
    <t>11.20</t>
  </si>
  <si>
    <t>11.21</t>
  </si>
  <si>
    <t>11.19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</si>
</sst>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8">
    <xf numFmtId="0" fontId="0" fillId="0" borderId="0" xfId="0"/>
    <xf numFmtId="1" fontId="2" fillId="0" borderId="1" xfId="1" applyNumberFormat="1" applyFont="1" applyBorder="1"/>
    <xf numFmtId="1" fontId="2" fillId="0" borderId="2" xfId="1" applyNumberFormat="1" applyFont="1" applyBorder="1"/>
    <xf numFmtId="14" fontId="2" fillId="0" borderId="2" xfId="1" applyNumberFormat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/>
    <xf numFmtId="164" fontId="2" fillId="0" borderId="2" xfId="1" applyNumberFormat="1" applyFont="1" applyBorder="1"/>
    <xf numFmtId="0" fontId="4" fillId="0" borderId="0" xfId="1" applyFont="1"/>
    <xf numFmtId="164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0" borderId="0" xfId="1" applyFont="1"/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37" xfId="1" applyNumberFormat="1" applyFont="1" applyFill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/>
    </xf>
    <xf numFmtId="164" fontId="2" fillId="7" borderId="40" xfId="1" applyNumberFormat="1" applyFont="1" applyFill="1" applyBorder="1" applyAlignment="1">
      <alignment horizontal="center" vertical="center"/>
    </xf>
    <xf numFmtId="164" fontId="2" fillId="7" borderId="41" xfId="1" applyNumberFormat="1" applyFont="1" applyFill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2" fillId="0" borderId="2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0" xfId="1" applyFont="1"/>
    <xf numFmtId="1" fontId="2" fillId="5" borderId="19" xfId="1" applyNumberFormat="1" applyFont="1" applyFill="1" applyBorder="1" applyAlignment="1">
      <alignment horizontal="center" vertical="center" wrapText="1"/>
    </xf>
    <xf numFmtId="1" fontId="2" fillId="6" borderId="27" xfId="1" applyNumberFormat="1" applyFont="1" applyFill="1" applyBorder="1" applyAlignment="1">
      <alignment horizontal="center" vertical="center" wrapText="1"/>
    </xf>
    <xf numFmtId="164" fontId="2" fillId="7" borderId="47" xfId="1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horizontal="center" vertical="center" wrapText="1"/>
    </xf>
    <xf numFmtId="164" fontId="2" fillId="8" borderId="9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164" fontId="2" fillId="7" borderId="15" xfId="1" applyNumberFormat="1" applyFont="1" applyFill="1" applyBorder="1" applyAlignment="1">
      <alignment horizontal="center" vertical="center" wrapText="1"/>
    </xf>
    <xf numFmtId="164" fontId="2" fillId="7" borderId="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vertical="center" wrapText="1"/>
    </xf>
    <xf numFmtId="164" fontId="2" fillId="7" borderId="48" xfId="1" applyNumberFormat="1" applyFont="1" applyFill="1" applyBorder="1" applyAlignment="1">
      <alignment horizontal="center" vertical="center" wrapText="1"/>
    </xf>
    <xf numFmtId="164" fontId="2" fillId="7" borderId="42" xfId="1" applyNumberFormat="1" applyFont="1" applyFill="1" applyBorder="1" applyAlignment="1">
      <alignment horizontal="center" vertical="center" wrapText="1"/>
    </xf>
    <xf numFmtId="164" fontId="2" fillId="7" borderId="43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40" xfId="1" applyNumberFormat="1" applyFont="1" applyFill="1" applyBorder="1" applyAlignment="1">
      <alignment horizontal="center" vertical="center" wrapText="1"/>
    </xf>
    <xf numFmtId="164" fontId="2" fillId="7" borderId="41" xfId="1" applyNumberFormat="1" applyFont="1" applyFill="1" applyBorder="1" applyAlignment="1">
      <alignment horizontal="center" vertical="center" wrapText="1"/>
    </xf>
    <xf numFmtId="164" fontId="2" fillId="6" borderId="22" xfId="1" quotePrefix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42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34" xfId="1" applyNumberFormat="1" applyFont="1" applyFill="1" applyBorder="1" applyAlignment="1">
      <alignment horizontal="center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2" borderId="36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2" fillId="2" borderId="38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 wrapText="1"/>
    </xf>
    <xf numFmtId="164" fontId="2" fillId="7" borderId="48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52" xfId="1" applyNumberFormat="1" applyFont="1" applyFill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/>
    </xf>
    <xf numFmtId="164" fontId="2" fillId="0" borderId="54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/>
    </xf>
    <xf numFmtId="164" fontId="2" fillId="7" borderId="49" xfId="1" applyNumberFormat="1" applyFont="1" applyFill="1" applyBorder="1" applyAlignment="1">
      <alignment horizontal="center" vertical="center"/>
    </xf>
    <xf numFmtId="164" fontId="2" fillId="7" borderId="59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164" fontId="7" fillId="0" borderId="15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Fill="1" applyBorder="1" applyAlignment="1">
      <alignment horizontal="center" vertical="center" wrapText="1"/>
    </xf>
    <xf numFmtId="164" fontId="7" fillId="0" borderId="37" xfId="1" applyNumberFormat="1" applyFont="1" applyFill="1" applyBorder="1" applyAlignment="1">
      <alignment horizontal="center" vertical="center" wrapText="1"/>
    </xf>
    <xf numFmtId="164" fontId="7" fillId="0" borderId="38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60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164" fontId="7" fillId="0" borderId="47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164" fontId="7" fillId="0" borderId="61" xfId="1" applyNumberFormat="1" applyFont="1" applyBorder="1" applyAlignment="1">
      <alignment horizontal="center" vertical="center" wrapText="1"/>
    </xf>
    <xf numFmtId="164" fontId="7" fillId="0" borderId="37" xfId="1" applyNumberFormat="1" applyFont="1" applyBorder="1" applyAlignment="1">
      <alignment horizontal="center" vertical="center" wrapText="1"/>
    </xf>
    <xf numFmtId="164" fontId="7" fillId="0" borderId="62" xfId="1" applyNumberFormat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 wrapText="1"/>
    </xf>
    <xf numFmtId="164" fontId="2" fillId="7" borderId="63" xfId="1" applyNumberFormat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164" fontId="2" fillId="2" borderId="61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6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4" fontId="7" fillId="2" borderId="61" xfId="1" applyNumberFormat="1" applyFont="1" applyFill="1" applyBorder="1" applyAlignment="1">
      <alignment horizontal="center" vertical="center" wrapText="1"/>
    </xf>
    <xf numFmtId="164" fontId="7" fillId="2" borderId="3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64" fontId="7" fillId="2" borderId="56" xfId="1" applyNumberFormat="1" applyFont="1" applyFill="1" applyBorder="1" applyAlignment="1">
      <alignment horizontal="center" vertical="center" wrapText="1"/>
    </xf>
    <xf numFmtId="164" fontId="7" fillId="2" borderId="64" xfId="1" applyNumberFormat="1" applyFont="1" applyFill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 wrapText="1"/>
    </xf>
    <xf numFmtId="164" fontId="2" fillId="0" borderId="64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50" xfId="1" applyNumberFormat="1" applyFont="1" applyFill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right" vertical="center" wrapText="1"/>
    </xf>
    <xf numFmtId="164" fontId="2" fillId="2" borderId="39" xfId="1" applyNumberFormat="1" applyFont="1" applyFill="1" applyBorder="1" applyAlignment="1">
      <alignment horizontal="center" vertical="center"/>
    </xf>
    <xf numFmtId="164" fontId="2" fillId="2" borderId="40" xfId="1" applyNumberFormat="1" applyFont="1" applyFill="1" applyBorder="1" applyAlignment="1">
      <alignment horizontal="center" vertical="center"/>
    </xf>
    <xf numFmtId="164" fontId="2" fillId="2" borderId="41" xfId="1" applyNumberFormat="1" applyFont="1" applyFill="1" applyBorder="1" applyAlignment="1">
      <alignment horizontal="center" vertical="center"/>
    </xf>
    <xf numFmtId="164" fontId="2" fillId="2" borderId="33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/>
    </xf>
    <xf numFmtId="164" fontId="2" fillId="2" borderId="28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33" xfId="1" applyNumberFormat="1" applyFont="1" applyFill="1" applyBorder="1" applyAlignment="1">
      <alignment horizontal="center" vertical="center"/>
    </xf>
    <xf numFmtId="164" fontId="2" fillId="0" borderId="18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2" fillId="0" borderId="23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7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6" borderId="38" xfId="1" quotePrefix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/>
    </xf>
    <xf numFmtId="164" fontId="9" fillId="0" borderId="10" xfId="1" applyNumberFormat="1" applyFont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2" fillId="0" borderId="25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Fill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27" xfId="1" applyNumberFormat="1" applyFont="1" applyFill="1" applyBorder="1" applyAlignment="1">
      <alignment horizontal="center" vertical="center"/>
    </xf>
    <xf numFmtId="164" fontId="2" fillId="0" borderId="6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0" fontId="2" fillId="2" borderId="0" xfId="1" applyFont="1" applyFill="1"/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15" xfId="1" applyNumberFormat="1" applyFont="1" applyFill="1" applyBorder="1" applyAlignment="1">
      <alignment horizontal="center" vertical="center"/>
    </xf>
    <xf numFmtId="164" fontId="2" fillId="0" borderId="59" xfId="1" applyNumberFormat="1" applyFont="1" applyFill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7" borderId="23" xfId="1" applyNumberFormat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28" xfId="1" applyNumberFormat="1" applyFont="1" applyFill="1" applyBorder="1" applyAlignment="1">
      <alignment horizontal="center" vertical="center" wrapText="1"/>
    </xf>
    <xf numFmtId="164" fontId="2" fillId="6" borderId="33" xfId="1" quotePrefix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59" xfId="1" applyFont="1" applyBorder="1" applyAlignment="1">
      <alignment horizontal="center" vertical="center"/>
    </xf>
    <xf numFmtId="164" fontId="2" fillId="0" borderId="65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7" borderId="69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6" borderId="25" xfId="1" applyNumberFormat="1" applyFont="1" applyFill="1" applyBorder="1" applyAlignment="1">
      <alignment horizontal="center" vertical="center"/>
    </xf>
    <xf numFmtId="164" fontId="2" fillId="9" borderId="40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33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/>
    </xf>
    <xf numFmtId="1" fontId="2" fillId="5" borderId="70" xfId="1" applyNumberFormat="1" applyFont="1" applyFill="1" applyBorder="1" applyAlignment="1">
      <alignment horizontal="center" vertical="center"/>
    </xf>
    <xf numFmtId="164" fontId="2" fillId="5" borderId="48" xfId="1" applyNumberFormat="1" applyFont="1" applyFill="1" applyBorder="1" applyAlignment="1">
      <alignment horizontal="center" vertical="center"/>
    </xf>
    <xf numFmtId="164" fontId="2" fillId="5" borderId="42" xfId="1" applyNumberFormat="1" applyFont="1" applyFill="1" applyBorder="1" applyAlignment="1">
      <alignment horizontal="center" vertical="center"/>
    </xf>
    <xf numFmtId="164" fontId="2" fillId="5" borderId="52" xfId="1" applyNumberFormat="1" applyFont="1" applyFill="1" applyBorder="1" applyAlignment="1">
      <alignment horizontal="center" vertical="center"/>
    </xf>
    <xf numFmtId="1" fontId="2" fillId="6" borderId="38" xfId="1" applyNumberFormat="1" applyFont="1" applyFill="1" applyBorder="1" applyAlignment="1">
      <alignment horizontal="center" vertical="center"/>
    </xf>
    <xf numFmtId="164" fontId="7" fillId="2" borderId="38" xfId="1" applyNumberFormat="1" applyFont="1" applyFill="1" applyBorder="1" applyAlignment="1">
      <alignment horizontal="center" vertical="center" wrapText="1"/>
    </xf>
    <xf numFmtId="164" fontId="2" fillId="2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/>
    </xf>
    <xf numFmtId="164" fontId="7" fillId="0" borderId="38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center" vertical="center"/>
    </xf>
    <xf numFmtId="1" fontId="2" fillId="6" borderId="18" xfId="1" applyNumberFormat="1" applyFont="1" applyFill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164" fontId="2" fillId="7" borderId="9" xfId="1" applyNumberFormat="1" applyFont="1" applyFill="1" applyBorder="1" applyAlignment="1">
      <alignment horizontal="center" vertical="center"/>
    </xf>
    <xf numFmtId="164" fontId="2" fillId="7" borderId="10" xfId="1" applyNumberFormat="1" applyFont="1" applyFill="1" applyBorder="1" applyAlignment="1">
      <alignment horizontal="center" vertical="center"/>
    </xf>
    <xf numFmtId="164" fontId="2" fillId="7" borderId="15" xfId="1" applyNumberFormat="1" applyFont="1" applyFill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 shrinkToFit="1"/>
    </xf>
    <xf numFmtId="164" fontId="2" fillId="9" borderId="3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 shrinkToFit="1"/>
    </xf>
    <xf numFmtId="164" fontId="2" fillId="9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 shrinkToFit="1"/>
    </xf>
    <xf numFmtId="0" fontId="2" fillId="0" borderId="1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vertical="center" wrapText="1"/>
    </xf>
    <xf numFmtId="1" fontId="2" fillId="6" borderId="35" xfId="1" applyNumberFormat="1" applyFont="1" applyFill="1" applyBorder="1" applyAlignment="1">
      <alignment horizontal="center" vertical="center"/>
    </xf>
    <xf numFmtId="1" fontId="2" fillId="5" borderId="51" xfId="1" applyNumberFormat="1" applyFont="1" applyFill="1" applyBorder="1" applyAlignment="1">
      <alignment horizontal="center" vertical="center"/>
    </xf>
    <xf numFmtId="164" fontId="2" fillId="5" borderId="39" xfId="1" applyNumberFormat="1" applyFont="1" applyFill="1" applyBorder="1" applyAlignment="1">
      <alignment horizontal="center" vertical="center"/>
    </xf>
    <xf numFmtId="164" fontId="2" fillId="5" borderId="40" xfId="1" applyNumberFormat="1" applyFont="1" applyFill="1" applyBorder="1" applyAlignment="1">
      <alignment horizontal="center" vertical="center"/>
    </xf>
    <xf numFmtId="164" fontId="2" fillId="5" borderId="41" xfId="1" applyNumberFormat="1" applyFont="1" applyFill="1" applyBorder="1" applyAlignment="1">
      <alignment horizontal="center" vertical="center"/>
    </xf>
    <xf numFmtId="164" fontId="3" fillId="10" borderId="36" xfId="1" applyNumberFormat="1" applyFont="1" applyFill="1" applyBorder="1" applyAlignment="1">
      <alignment horizontal="center" vertical="center"/>
    </xf>
    <xf numFmtId="164" fontId="3" fillId="10" borderId="37" xfId="1" applyNumberFormat="1" applyFont="1" applyFill="1" applyBorder="1" applyAlignment="1">
      <alignment horizontal="center" vertical="center"/>
    </xf>
    <xf numFmtId="164" fontId="3" fillId="10" borderId="38" xfId="1" applyNumberFormat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0" fontId="10" fillId="0" borderId="20" xfId="1" applyFont="1" applyBorder="1" applyAlignment="1">
      <alignment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8" fillId="0" borderId="0" xfId="1" applyFont="1"/>
    <xf numFmtId="164" fontId="3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12" fillId="0" borderId="0" xfId="1" applyFont="1"/>
    <xf numFmtId="164" fontId="3" fillId="0" borderId="0" xfId="1" applyNumberFormat="1" applyFont="1"/>
    <xf numFmtId="164" fontId="3" fillId="2" borderId="0" xfId="1" applyNumberFormat="1" applyFont="1" applyFill="1"/>
    <xf numFmtId="0" fontId="4" fillId="0" borderId="17" xfId="1" applyFont="1" applyBorder="1" applyAlignment="1">
      <alignment horizontal="center" vertical="center"/>
    </xf>
    <xf numFmtId="1" fontId="11" fillId="0" borderId="0" xfId="1" applyNumberFormat="1" applyFont="1"/>
    <xf numFmtId="0" fontId="11" fillId="0" borderId="0" xfId="1" applyFont="1"/>
    <xf numFmtId="164" fontId="2" fillId="0" borderId="0" xfId="1" applyNumberFormat="1" applyFont="1"/>
    <xf numFmtId="164" fontId="2" fillId="2" borderId="0" xfId="1" applyNumberFormat="1" applyFont="1" applyFill="1"/>
    <xf numFmtId="164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4" fontId="3" fillId="0" borderId="34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55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" fontId="2" fillId="0" borderId="50" xfId="1" applyNumberFormat="1" applyFont="1" applyBorder="1" applyAlignment="1">
      <alignment vertical="center"/>
    </xf>
    <xf numFmtId="1" fontId="2" fillId="0" borderId="34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164" fontId="2" fillId="0" borderId="16" xfId="1" applyNumberFormat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right" vertical="center"/>
    </xf>
    <xf numFmtId="0" fontId="10" fillId="0" borderId="70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0" fontId="10" fillId="0" borderId="70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164" fontId="3" fillId="0" borderId="17" xfId="1" applyNumberFormat="1" applyFont="1" applyBorder="1" applyAlignment="1">
      <alignment horizontal="left" vertical="center" wrapText="1"/>
    </xf>
    <xf numFmtId="164" fontId="3" fillId="0" borderId="22" xfId="1" applyNumberFormat="1" applyFont="1" applyBorder="1" applyAlignment="1">
      <alignment horizontal="left" vertical="center" wrapText="1"/>
    </xf>
    <xf numFmtId="164" fontId="2" fillId="0" borderId="42" xfId="1" applyNumberFormat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7" borderId="31" xfId="1" applyNumberFormat="1" applyFont="1" applyFill="1" applyBorder="1" applyAlignment="1">
      <alignment horizontal="right" vertical="center" wrapText="1"/>
    </xf>
    <xf numFmtId="164" fontId="2" fillId="6" borderId="1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164" fontId="2" fillId="6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right" vertical="center"/>
    </xf>
    <xf numFmtId="164" fontId="2" fillId="5" borderId="30" xfId="1" applyNumberFormat="1" applyFont="1" applyFill="1" applyBorder="1" applyAlignment="1">
      <alignment horizontal="right" vertical="center"/>
    </xf>
    <xf numFmtId="164" fontId="2" fillId="5" borderId="3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right" vertical="center"/>
    </xf>
    <xf numFmtId="164" fontId="3" fillId="10" borderId="3" xfId="1" applyNumberFormat="1" applyFont="1" applyFill="1" applyBorder="1" applyAlignment="1">
      <alignment horizontal="right" vertical="center"/>
    </xf>
    <xf numFmtId="164" fontId="2" fillId="0" borderId="9" xfId="1" applyNumberFormat="1" applyFont="1" applyBorder="1" applyAlignment="1">
      <alignment horizontal="left" vertical="center" wrapText="1"/>
    </xf>
    <xf numFmtId="164" fontId="2" fillId="0" borderId="10" xfId="1" applyNumberFormat="1" applyFont="1" applyBorder="1" applyAlignment="1">
      <alignment horizontal="left" vertical="center" wrapText="1"/>
    </xf>
    <xf numFmtId="164" fontId="2" fillId="0" borderId="15" xfId="1" applyNumberFormat="1" applyFont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horizontal="right" vertical="center" wrapText="1"/>
    </xf>
    <xf numFmtId="164" fontId="2" fillId="6" borderId="29" xfId="1" applyNumberFormat="1" applyFont="1" applyFill="1" applyBorder="1" applyAlignment="1">
      <alignment horizontal="right" vertical="center"/>
    </xf>
    <xf numFmtId="164" fontId="2" fillId="6" borderId="30" xfId="1" applyNumberFormat="1" applyFont="1" applyFill="1" applyBorder="1" applyAlignment="1">
      <alignment horizontal="right" vertical="center"/>
    </xf>
    <xf numFmtId="164" fontId="2" fillId="6" borderId="31" xfId="1" applyNumberFormat="1" applyFont="1" applyFill="1" applyBorder="1" applyAlignment="1">
      <alignment horizontal="right" vertical="center"/>
    </xf>
    <xf numFmtId="164" fontId="2" fillId="6" borderId="29" xfId="1" applyNumberFormat="1" applyFont="1" applyFill="1" applyBorder="1" applyAlignment="1">
      <alignment horizontal="left" vertical="center"/>
    </xf>
    <xf numFmtId="164" fontId="2" fillId="6" borderId="30" xfId="1" applyNumberFormat="1" applyFont="1" applyFill="1" applyBorder="1" applyAlignment="1">
      <alignment horizontal="left" vertical="center"/>
    </xf>
    <xf numFmtId="164" fontId="2" fillId="6" borderId="31" xfId="1" applyNumberFormat="1" applyFont="1" applyFill="1" applyBorder="1" applyAlignment="1">
      <alignment horizontal="left" vertical="center"/>
    </xf>
    <xf numFmtId="1" fontId="2" fillId="5" borderId="19" xfId="1" applyNumberFormat="1" applyFont="1" applyFill="1" applyBorder="1" applyAlignment="1">
      <alignment horizontal="center" vertical="center"/>
    </xf>
    <xf numFmtId="1" fontId="2" fillId="5" borderId="23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26" xfId="1" applyNumberFormat="1" applyFont="1" applyFill="1" applyBorder="1" applyAlignment="1">
      <alignment horizontal="center" vertical="center"/>
    </xf>
    <xf numFmtId="1" fontId="2" fillId="6" borderId="34" xfId="1" applyNumberFormat="1" applyFont="1" applyFill="1" applyBorder="1" applyAlignment="1">
      <alignment horizontal="center" vertical="center"/>
    </xf>
    <xf numFmtId="1" fontId="2" fillId="6" borderId="37" xfId="1" applyNumberFormat="1" applyFont="1" applyFill="1" applyBorder="1" applyAlignment="1">
      <alignment horizontal="center" vertical="center"/>
    </xf>
    <xf numFmtId="1" fontId="2" fillId="0" borderId="49" xfId="1" applyNumberFormat="1" applyFont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left" vertical="center" wrapText="1"/>
    </xf>
    <xf numFmtId="164" fontId="2" fillId="0" borderId="49" xfId="1" applyNumberFormat="1" applyFont="1" applyFill="1" applyBorder="1" applyAlignment="1">
      <alignment horizontal="left" vertical="center" wrapText="1"/>
    </xf>
    <xf numFmtId="164" fontId="2" fillId="0" borderId="42" xfId="1" applyNumberFormat="1" applyFont="1" applyBorder="1" applyAlignment="1">
      <alignment horizontal="center" vertical="center"/>
    </xf>
    <xf numFmtId="1" fontId="2" fillId="5" borderId="1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" fontId="2" fillId="6" borderId="17" xfId="1" applyNumberFormat="1" applyFont="1" applyFill="1" applyBorder="1" applyAlignment="1">
      <alignment horizontal="center" vertical="center" wrapText="1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26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left" vertical="center" wrapText="1"/>
    </xf>
    <xf numFmtId="1" fontId="2" fillId="0" borderId="27" xfId="1" applyNumberFormat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horizontal="center" vertical="center" wrapText="1"/>
    </xf>
    <xf numFmtId="1" fontId="2" fillId="0" borderId="33" xfId="1" applyNumberFormat="1" applyFont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" fontId="2" fillId="0" borderId="42" xfId="1" applyNumberFormat="1" applyFont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7" borderId="29" xfId="1" applyNumberFormat="1" applyFont="1" applyFill="1" applyBorder="1" applyAlignment="1">
      <alignment horizontal="right" vertical="center"/>
    </xf>
    <xf numFmtId="164" fontId="2" fillId="7" borderId="30" xfId="1" applyNumberFormat="1" applyFont="1" applyFill="1" applyBorder="1" applyAlignment="1">
      <alignment horizontal="right" vertical="center"/>
    </xf>
    <xf numFmtId="164" fontId="2" fillId="7" borderId="31" xfId="1" applyNumberFormat="1" applyFont="1" applyFill="1" applyBorder="1" applyAlignment="1">
      <alignment horizontal="right" vertical="center"/>
    </xf>
    <xf numFmtId="1" fontId="2" fillId="6" borderId="26" xfId="1" applyNumberFormat="1" applyFont="1" applyFill="1" applyBorder="1" applyAlignment="1">
      <alignment horizontal="center" vertical="center" wrapText="1"/>
    </xf>
    <xf numFmtId="1" fontId="2" fillId="6" borderId="37" xfId="1" applyNumberFormat="1" applyFont="1" applyFill="1" applyBorder="1" applyAlignment="1">
      <alignment horizontal="center" vertical="center" wrapText="1"/>
    </xf>
    <xf numFmtId="1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left" vertical="center" wrapText="1"/>
    </xf>
    <xf numFmtId="1" fontId="2" fillId="9" borderId="34" xfId="1" applyNumberFormat="1" applyFont="1" applyFill="1" applyBorder="1" applyAlignment="1">
      <alignment horizontal="center" vertical="center"/>
    </xf>
    <xf numFmtId="1" fontId="2" fillId="9" borderId="37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left" vertical="center" wrapText="1"/>
    </xf>
    <xf numFmtId="164" fontId="2" fillId="9" borderId="34" xfId="1" applyNumberFormat="1" applyFont="1" applyFill="1" applyBorder="1" applyAlignment="1">
      <alignment horizontal="center" vertical="center"/>
    </xf>
    <xf numFmtId="164" fontId="2" fillId="9" borderId="49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/>
    </xf>
    <xf numFmtId="164" fontId="2" fillId="9" borderId="59" xfId="1" applyNumberFormat="1" applyFont="1" applyFill="1" applyBorder="1" applyAlignment="1">
      <alignment horizontal="center" vertical="center"/>
    </xf>
    <xf numFmtId="1" fontId="2" fillId="0" borderId="26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Fill="1" applyBorder="1" applyAlignment="1">
      <alignment horizontal="left" vertical="center" wrapText="1" shrinkToFit="1"/>
    </xf>
    <xf numFmtId="164" fontId="2" fillId="0" borderId="34" xfId="1" applyNumberFormat="1" applyFont="1" applyFill="1" applyBorder="1" applyAlignment="1">
      <alignment horizontal="left" vertical="center" wrapText="1" shrinkToFit="1"/>
    </xf>
    <xf numFmtId="164" fontId="2" fillId="0" borderId="37" xfId="1" applyNumberFormat="1" applyFont="1" applyFill="1" applyBorder="1" applyAlignment="1">
      <alignment horizontal="left" vertical="center" wrapText="1" shrinkToFit="1"/>
    </xf>
    <xf numFmtId="1" fontId="2" fillId="0" borderId="27" xfId="1" applyNumberFormat="1" applyFont="1" applyBorder="1" applyAlignment="1">
      <alignment horizontal="center" vertical="center"/>
    </xf>
    <xf numFmtId="1" fontId="2" fillId="0" borderId="35" xfId="1" applyNumberFormat="1" applyFont="1" applyBorder="1" applyAlignment="1">
      <alignment horizontal="center" vertical="center"/>
    </xf>
    <xf numFmtId="1" fontId="2" fillId="0" borderId="33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left" vertical="center" wrapText="1" shrinkToFit="1"/>
    </xf>
    <xf numFmtId="164" fontId="2" fillId="0" borderId="37" xfId="1" applyNumberFormat="1" applyFont="1" applyBorder="1" applyAlignment="1">
      <alignment horizontal="left" vertical="center" wrapText="1" shrinkToFit="1"/>
    </xf>
    <xf numFmtId="164" fontId="2" fillId="0" borderId="34" xfId="1" applyNumberFormat="1" applyFont="1" applyBorder="1" applyAlignment="1">
      <alignment horizontal="left" vertical="center" wrapText="1" shrinkToFit="1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2" xfId="1" applyNumberFormat="1" applyFont="1" applyFill="1" applyBorder="1" applyAlignment="1">
      <alignment horizontal="right" vertical="center"/>
    </xf>
    <xf numFmtId="164" fontId="2" fillId="5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left" vertical="center"/>
    </xf>
    <xf numFmtId="164" fontId="2" fillId="5" borderId="30" xfId="1" applyNumberFormat="1" applyFont="1" applyFill="1" applyBorder="1" applyAlignment="1">
      <alignment horizontal="left" vertical="center"/>
    </xf>
    <xf numFmtId="164" fontId="2" fillId="5" borderId="31" xfId="1" applyNumberFormat="1" applyFont="1" applyFill="1" applyBorder="1" applyAlignment="1">
      <alignment horizontal="left" vertical="center"/>
    </xf>
    <xf numFmtId="164" fontId="2" fillId="0" borderId="49" xfId="1" applyNumberFormat="1" applyFont="1" applyBorder="1" applyAlignment="1">
      <alignment horizontal="left" vertical="center" wrapText="1"/>
    </xf>
    <xf numFmtId="1" fontId="2" fillId="0" borderId="50" xfId="1" applyNumberFormat="1" applyFont="1" applyBorder="1" applyAlignment="1">
      <alignment horizontal="center" vertical="center"/>
    </xf>
    <xf numFmtId="164" fontId="2" fillId="0" borderId="37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Fill="1" applyBorder="1" applyAlignment="1">
      <alignment horizontal="left" vertical="center" wrapText="1"/>
    </xf>
    <xf numFmtId="164" fontId="2" fillId="2" borderId="34" xfId="1" applyNumberFormat="1" applyFont="1" applyFill="1" applyBorder="1" applyAlignment="1">
      <alignment horizontal="left" vertical="center" wrapText="1"/>
    </xf>
    <xf numFmtId="164" fontId="2" fillId="2" borderId="37" xfId="1" applyNumberFormat="1" applyFont="1" applyFill="1" applyBorder="1" applyAlignment="1">
      <alignment horizontal="left" vertical="center" wrapText="1"/>
    </xf>
    <xf numFmtId="1" fontId="2" fillId="0" borderId="34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left" vertical="center" wrapText="1"/>
    </xf>
    <xf numFmtId="164" fontId="2" fillId="6" borderId="30" xfId="1" applyNumberFormat="1" applyFont="1" applyFill="1" applyBorder="1" applyAlignment="1">
      <alignment horizontal="left" vertical="center" wrapText="1"/>
    </xf>
    <xf numFmtId="164" fontId="2" fillId="6" borderId="31" xfId="1" applyNumberFormat="1" applyFont="1" applyFill="1" applyBorder="1" applyAlignment="1">
      <alignment horizontal="left" vertical="center" wrapText="1"/>
    </xf>
    <xf numFmtId="164" fontId="2" fillId="7" borderId="8" xfId="1" applyNumberFormat="1" applyFont="1" applyFill="1" applyBorder="1" applyAlignment="1">
      <alignment horizontal="right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34" xfId="1" applyNumberFormat="1" applyFont="1" applyFill="1" applyBorder="1" applyAlignment="1">
      <alignment horizontal="center" vertical="center" wrapText="1"/>
    </xf>
    <xf numFmtId="164" fontId="2" fillId="9" borderId="49" xfId="1" applyNumberFormat="1" applyFont="1" applyFill="1" applyBorder="1" applyAlignment="1">
      <alignment horizontal="center" vertical="center" wrapText="1"/>
    </xf>
    <xf numFmtId="1" fontId="2" fillId="6" borderId="25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" fontId="2" fillId="6" borderId="34" xfId="1" applyNumberFormat="1" applyFont="1" applyFill="1" applyBorder="1" applyAlignment="1">
      <alignment horizontal="center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164" fontId="2" fillId="6" borderId="3" xfId="1" applyNumberFormat="1" applyFont="1" applyFill="1" applyBorder="1" applyAlignment="1">
      <alignment horizontal="right" vertical="center" wrapText="1"/>
    </xf>
    <xf numFmtId="1" fontId="2" fillId="5" borderId="51" xfId="1" applyNumberFormat="1" applyFont="1" applyFill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left" vertical="center" wrapText="1"/>
    </xf>
    <xf numFmtId="1" fontId="2" fillId="0" borderId="18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2" borderId="42" xfId="1" applyNumberFormat="1" applyFont="1" applyFill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left" vertical="center" wrapText="1"/>
    </xf>
    <xf numFmtId="164" fontId="2" fillId="2" borderId="26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2" fillId="9" borderId="26" xfId="1" applyNumberFormat="1" applyFont="1" applyFill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right" vertical="center" wrapText="1"/>
    </xf>
    <xf numFmtId="164" fontId="2" fillId="6" borderId="30" xfId="1" applyNumberFormat="1" applyFont="1" applyFill="1" applyBorder="1" applyAlignment="1">
      <alignment horizontal="right" vertical="center" wrapText="1"/>
    </xf>
    <xf numFmtId="164" fontId="2" fillId="6" borderId="31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42" xfId="1" applyNumberFormat="1" applyFont="1" applyFill="1" applyBorder="1" applyAlignment="1">
      <alignment horizontal="center" vertical="center" wrapText="1"/>
    </xf>
    <xf numFmtId="164" fontId="2" fillId="0" borderId="34" xfId="1" applyNumberFormat="1" applyFont="1" applyFill="1" applyBorder="1" applyAlignment="1">
      <alignment horizontal="center" vertical="center" wrapText="1"/>
    </xf>
    <xf numFmtId="164" fontId="2" fillId="0" borderId="49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right" vertical="center" wrapText="1"/>
    </xf>
    <xf numFmtId="0" fontId="2" fillId="7" borderId="31" xfId="1" applyFont="1" applyFill="1" applyBorder="1" applyAlignment="1">
      <alignment horizontal="right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0" fontId="2" fillId="6" borderId="37" xfId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left" vertical="center" wrapText="1"/>
    </xf>
    <xf numFmtId="0" fontId="2" fillId="2" borderId="34" xfId="1" applyFont="1" applyFill="1" applyBorder="1" applyAlignment="1">
      <alignment horizontal="left" vertical="center" wrapText="1"/>
    </xf>
    <xf numFmtId="0" fontId="2" fillId="2" borderId="37" xfId="1" applyFont="1" applyFill="1" applyBorder="1" applyAlignment="1">
      <alignment horizontal="left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164" fontId="2" fillId="7" borderId="3" xfId="1" applyNumberFormat="1" applyFont="1" applyFill="1" applyBorder="1" applyAlignment="1">
      <alignment horizontal="right" vertical="center" wrapText="1"/>
    </xf>
    <xf numFmtId="164" fontId="2" fillId="7" borderId="44" xfId="1" applyNumberFormat="1" applyFont="1" applyFill="1" applyBorder="1" applyAlignment="1">
      <alignment horizontal="right" vertical="center" wrapText="1"/>
    </xf>
    <xf numFmtId="164" fontId="2" fillId="7" borderId="45" xfId="1" applyNumberFormat="1" applyFont="1" applyFill="1" applyBorder="1" applyAlignment="1">
      <alignment horizontal="right" vertical="center" wrapText="1"/>
    </xf>
    <xf numFmtId="164" fontId="2" fillId="7" borderId="46" xfId="1" applyNumberFormat="1" applyFont="1" applyFill="1" applyBorder="1" applyAlignment="1">
      <alignment horizontal="right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7" xfId="1" applyNumberFormat="1" applyFont="1" applyBorder="1" applyAlignment="1">
      <alignment horizontal="center" vertical="center" textRotation="90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8" xfId="1" applyNumberFormat="1" applyFont="1" applyBorder="1" applyAlignment="1">
      <alignment horizontal="center" vertical="center" textRotation="90" wrapText="1"/>
    </xf>
    <xf numFmtId="164" fontId="3" fillId="0" borderId="6" xfId="1" applyNumberFormat="1" applyFont="1" applyBorder="1" applyAlignment="1">
      <alignment horizontal="left" vertical="center" wrapText="1"/>
    </xf>
    <xf numFmtId="164" fontId="2" fillId="0" borderId="7" xfId="1" applyNumberFormat="1" applyFont="1" applyBorder="1" applyAlignment="1">
      <alignment horizontal="left" vertical="center" wrapText="1"/>
    </xf>
    <xf numFmtId="164" fontId="2" fillId="0" borderId="8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center" vertical="center" textRotation="90" wrapText="1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5" fillId="0" borderId="0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16" xfId="1" applyNumberFormat="1" applyFont="1" applyBorder="1" applyAlignment="1">
      <alignment horizontal="center" vertical="center" textRotation="90" wrapText="1"/>
    </xf>
    <xf numFmtId="1" fontId="2" fillId="0" borderId="19" xfId="1" applyNumberFormat="1" applyFont="1" applyBorder="1" applyAlignment="1">
      <alignment horizontal="center" vertical="center" textRotation="90" wrapText="1"/>
    </xf>
    <xf numFmtId="1" fontId="2" fillId="0" borderId="10" xfId="1" applyNumberFormat="1" applyFont="1" applyBorder="1" applyAlignment="1">
      <alignment horizontal="center" vertical="center" textRotation="90" wrapText="1"/>
    </xf>
    <xf numFmtId="1" fontId="2" fillId="0" borderId="17" xfId="1" applyNumberFormat="1" applyFont="1" applyBorder="1" applyAlignment="1">
      <alignment horizontal="center" vertical="center" textRotation="90" wrapText="1"/>
    </xf>
    <xf numFmtId="1" fontId="2" fillId="0" borderId="26" xfId="1" applyNumberFormat="1" applyFont="1" applyBorder="1" applyAlignment="1">
      <alignment horizontal="center" vertical="center" textRotation="90" wrapText="1"/>
    </xf>
    <xf numFmtId="164" fontId="2" fillId="3" borderId="29" xfId="1" applyNumberFormat="1" applyFont="1" applyFill="1" applyBorder="1" applyAlignment="1">
      <alignment horizontal="left" vertical="center" wrapText="1"/>
    </xf>
    <xf numFmtId="164" fontId="2" fillId="3" borderId="30" xfId="1" applyNumberFormat="1" applyFont="1" applyFill="1" applyBorder="1" applyAlignment="1">
      <alignment horizontal="left" vertical="center" wrapText="1"/>
    </xf>
    <xf numFmtId="164" fontId="2" fillId="3" borderId="31" xfId="1" applyNumberFormat="1" applyFont="1" applyFill="1" applyBorder="1" applyAlignment="1">
      <alignment horizontal="left" vertical="center" wrapText="1"/>
    </xf>
    <xf numFmtId="164" fontId="2" fillId="4" borderId="29" xfId="1" applyNumberFormat="1" applyFont="1" applyFill="1" applyBorder="1" applyAlignment="1">
      <alignment horizontal="left" vertical="center" wrapText="1"/>
    </xf>
    <xf numFmtId="164" fontId="2" fillId="4" borderId="30" xfId="1" applyNumberFormat="1" applyFont="1" applyFill="1" applyBorder="1" applyAlignment="1">
      <alignment horizontal="left" vertical="center" wrapText="1"/>
    </xf>
    <xf numFmtId="164" fontId="2" fillId="4" borderId="31" xfId="1" applyNumberFormat="1" applyFont="1" applyFill="1" applyBorder="1" applyAlignment="1">
      <alignment horizontal="left" vertical="center" wrapText="1"/>
    </xf>
    <xf numFmtId="164" fontId="2" fillId="5" borderId="29" xfId="1" applyNumberFormat="1" applyFont="1" applyFill="1" applyBorder="1" applyAlignment="1">
      <alignment horizontal="left" vertical="center" wrapText="1"/>
    </xf>
    <xf numFmtId="164" fontId="2" fillId="5" borderId="30" xfId="1" applyNumberFormat="1" applyFont="1" applyFill="1" applyBorder="1" applyAlignment="1">
      <alignment horizontal="left" vertical="center" wrapText="1"/>
    </xf>
    <xf numFmtId="164" fontId="2" fillId="5" borderId="31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4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41"/>
  <sheetViews>
    <sheetView showZeros="0" tabSelected="1" topLeftCell="A19" zoomScaleNormal="100" workbookViewId="0">
      <selection activeCell="J43" sqref="J43"/>
    </sheetView>
  </sheetViews>
  <sheetFormatPr defaultColWidth="8.85546875" defaultRowHeight="15" x14ac:dyDescent="0.25"/>
  <cols>
    <col min="1" max="3" width="2.5703125" style="300" customWidth="1"/>
    <col min="4" max="4" width="22.85546875" style="301" customWidth="1"/>
    <col min="5" max="5" width="8.42578125" style="300" customWidth="1"/>
    <col min="6" max="6" width="8.85546875" style="301"/>
    <col min="7" max="7" width="8.42578125" style="291" customWidth="1"/>
    <col min="8" max="8" width="7.28515625" style="301" customWidth="1"/>
    <col min="9" max="9" width="8.85546875" style="297" customWidth="1"/>
    <col min="10" max="12" width="8.85546875" style="302" customWidth="1"/>
    <col min="13" max="13" width="9.28515625" style="302" customWidth="1"/>
    <col min="14" max="15" width="7" style="302" customWidth="1"/>
    <col min="16" max="16" width="9.140625" style="302" customWidth="1"/>
    <col min="17" max="17" width="7" style="297" customWidth="1"/>
    <col min="18" max="18" width="7.42578125" style="302" bestFit="1" customWidth="1"/>
    <col min="19" max="19" width="6.85546875" style="302" customWidth="1"/>
    <col min="20" max="20" width="7.5703125" style="302" customWidth="1"/>
    <col min="21" max="21" width="7.7109375" style="303" customWidth="1"/>
    <col min="22" max="22" width="8.7109375" style="303" customWidth="1"/>
    <col min="23" max="23" width="7.85546875" style="303" customWidth="1"/>
    <col min="24" max="24" width="8.85546875" style="303" customWidth="1"/>
    <col min="25" max="32" width="8.85546875" style="9"/>
    <col min="33" max="33" width="8.85546875" style="9" customWidth="1"/>
    <col min="34" max="16384" width="8.85546875" style="9"/>
  </cols>
  <sheetData>
    <row r="1" spans="1:24" ht="43.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6"/>
      <c r="M1" s="6"/>
      <c r="N1" s="6"/>
      <c r="O1" s="6"/>
      <c r="P1" s="6"/>
      <c r="Q1" s="7"/>
      <c r="R1" s="8"/>
      <c r="S1" s="8"/>
      <c r="T1" s="8"/>
      <c r="U1" s="519" t="s">
        <v>0</v>
      </c>
      <c r="V1" s="519"/>
      <c r="W1" s="519"/>
      <c r="X1" s="520"/>
    </row>
    <row r="2" spans="1:24" ht="15.75" x14ac:dyDescent="0.25">
      <c r="A2" s="521" t="s">
        <v>1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2"/>
      <c r="V2" s="522"/>
      <c r="W2" s="522"/>
      <c r="X2" s="523"/>
    </row>
    <row r="3" spans="1:24" ht="19.5" customHeight="1" thickBot="1" x14ac:dyDescent="0.3">
      <c r="A3" s="524"/>
      <c r="B3" s="525"/>
      <c r="C3" s="525"/>
      <c r="D3" s="525"/>
      <c r="E3" s="525"/>
      <c r="F3" s="525"/>
      <c r="G3" s="525"/>
      <c r="H3" s="525"/>
      <c r="I3" s="10"/>
      <c r="J3" s="526"/>
      <c r="K3" s="526"/>
      <c r="L3" s="526"/>
      <c r="M3" s="11"/>
      <c r="N3" s="11"/>
      <c r="O3" s="11"/>
      <c r="P3" s="11"/>
      <c r="Q3" s="10"/>
      <c r="R3" s="10"/>
      <c r="S3" s="10"/>
      <c r="T3" s="10"/>
      <c r="U3" s="12"/>
      <c r="V3" s="526" t="s">
        <v>2</v>
      </c>
      <c r="W3" s="526"/>
      <c r="X3" s="527"/>
    </row>
    <row r="4" spans="1:24" ht="12.75" customHeight="1" x14ac:dyDescent="0.25">
      <c r="A4" s="528" t="s">
        <v>3</v>
      </c>
      <c r="B4" s="531" t="s">
        <v>4</v>
      </c>
      <c r="C4" s="531" t="s">
        <v>5</v>
      </c>
      <c r="D4" s="346" t="s">
        <v>6</v>
      </c>
      <c r="E4" s="531" t="s">
        <v>7</v>
      </c>
      <c r="F4" s="502" t="s">
        <v>8</v>
      </c>
      <c r="G4" s="502" t="s">
        <v>9</v>
      </c>
      <c r="H4" s="505" t="s">
        <v>10</v>
      </c>
      <c r="I4" s="508" t="s">
        <v>11</v>
      </c>
      <c r="J4" s="509"/>
      <c r="K4" s="509"/>
      <c r="L4" s="510"/>
      <c r="M4" s="511" t="s">
        <v>12</v>
      </c>
      <c r="N4" s="511"/>
      <c r="O4" s="511"/>
      <c r="P4" s="512"/>
      <c r="Q4" s="511" t="s">
        <v>13</v>
      </c>
      <c r="R4" s="511"/>
      <c r="S4" s="511"/>
      <c r="T4" s="512"/>
      <c r="U4" s="543" t="s">
        <v>14</v>
      </c>
      <c r="V4" s="511"/>
      <c r="W4" s="511"/>
      <c r="X4" s="512"/>
    </row>
    <row r="5" spans="1:24" ht="12.75" customHeight="1" x14ac:dyDescent="0.25">
      <c r="A5" s="529"/>
      <c r="B5" s="532"/>
      <c r="C5" s="532"/>
      <c r="D5" s="320"/>
      <c r="E5" s="532"/>
      <c r="F5" s="503"/>
      <c r="G5" s="503"/>
      <c r="H5" s="506"/>
      <c r="I5" s="544" t="s">
        <v>15</v>
      </c>
      <c r="J5" s="500" t="s">
        <v>16</v>
      </c>
      <c r="K5" s="546"/>
      <c r="L5" s="547"/>
      <c r="M5" s="496" t="s">
        <v>15</v>
      </c>
      <c r="N5" s="494" t="s">
        <v>16</v>
      </c>
      <c r="O5" s="494"/>
      <c r="P5" s="495"/>
      <c r="Q5" s="496" t="s">
        <v>15</v>
      </c>
      <c r="R5" s="494" t="s">
        <v>16</v>
      </c>
      <c r="S5" s="494"/>
      <c r="T5" s="495"/>
      <c r="U5" s="498" t="s">
        <v>15</v>
      </c>
      <c r="V5" s="494" t="s">
        <v>16</v>
      </c>
      <c r="W5" s="494"/>
      <c r="X5" s="495"/>
    </row>
    <row r="6" spans="1:24" ht="12.75" customHeight="1" x14ac:dyDescent="0.25">
      <c r="A6" s="529"/>
      <c r="B6" s="532"/>
      <c r="C6" s="532"/>
      <c r="D6" s="320"/>
      <c r="E6" s="532"/>
      <c r="F6" s="503"/>
      <c r="G6" s="503"/>
      <c r="H6" s="506"/>
      <c r="I6" s="545"/>
      <c r="J6" s="500" t="s">
        <v>17</v>
      </c>
      <c r="K6" s="501"/>
      <c r="L6" s="513" t="s">
        <v>18</v>
      </c>
      <c r="M6" s="496"/>
      <c r="N6" s="494" t="s">
        <v>17</v>
      </c>
      <c r="O6" s="494"/>
      <c r="P6" s="518" t="s">
        <v>18</v>
      </c>
      <c r="Q6" s="496"/>
      <c r="R6" s="494" t="s">
        <v>17</v>
      </c>
      <c r="S6" s="494"/>
      <c r="T6" s="518" t="s">
        <v>18</v>
      </c>
      <c r="U6" s="498"/>
      <c r="V6" s="494" t="s">
        <v>19</v>
      </c>
      <c r="W6" s="494"/>
      <c r="X6" s="518" t="s">
        <v>18</v>
      </c>
    </row>
    <row r="7" spans="1:24" ht="48.75" customHeight="1" thickBot="1" x14ac:dyDescent="0.3">
      <c r="A7" s="530"/>
      <c r="B7" s="533"/>
      <c r="C7" s="533"/>
      <c r="D7" s="381"/>
      <c r="E7" s="533"/>
      <c r="F7" s="504"/>
      <c r="G7" s="504"/>
      <c r="H7" s="507"/>
      <c r="I7" s="545"/>
      <c r="J7" s="13" t="s">
        <v>15</v>
      </c>
      <c r="K7" s="14" t="s">
        <v>20</v>
      </c>
      <c r="L7" s="514"/>
      <c r="M7" s="497"/>
      <c r="N7" s="13" t="s">
        <v>15</v>
      </c>
      <c r="O7" s="14" t="s">
        <v>20</v>
      </c>
      <c r="P7" s="513"/>
      <c r="Q7" s="497"/>
      <c r="R7" s="13" t="s">
        <v>15</v>
      </c>
      <c r="S7" s="14" t="s">
        <v>20</v>
      </c>
      <c r="T7" s="513"/>
      <c r="U7" s="499"/>
      <c r="V7" s="14" t="s">
        <v>15</v>
      </c>
      <c r="W7" s="14" t="s">
        <v>20</v>
      </c>
      <c r="X7" s="513"/>
    </row>
    <row r="8" spans="1:24" s="15" customFormat="1" ht="13.5" customHeight="1" thickBot="1" x14ac:dyDescent="0.25">
      <c r="A8" s="534" t="s">
        <v>21</v>
      </c>
      <c r="B8" s="535"/>
      <c r="C8" s="535"/>
      <c r="D8" s="535"/>
      <c r="E8" s="535"/>
      <c r="F8" s="535"/>
      <c r="G8" s="535"/>
      <c r="H8" s="535"/>
      <c r="I8" s="535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6"/>
    </row>
    <row r="9" spans="1:24" s="15" customFormat="1" ht="13.5" customHeight="1" thickBot="1" x14ac:dyDescent="0.25">
      <c r="A9" s="537" t="s">
        <v>22</v>
      </c>
      <c r="B9" s="538"/>
      <c r="C9" s="538"/>
      <c r="D9" s="538"/>
      <c r="E9" s="538"/>
      <c r="F9" s="538"/>
      <c r="G9" s="538"/>
      <c r="H9" s="538"/>
      <c r="I9" s="538"/>
      <c r="J9" s="538"/>
      <c r="K9" s="538"/>
      <c r="L9" s="538"/>
      <c r="M9" s="538"/>
      <c r="N9" s="538"/>
      <c r="O9" s="538"/>
      <c r="P9" s="538"/>
      <c r="Q9" s="538"/>
      <c r="R9" s="538"/>
      <c r="S9" s="538"/>
      <c r="T9" s="538"/>
      <c r="U9" s="538"/>
      <c r="V9" s="538"/>
      <c r="W9" s="538"/>
      <c r="X9" s="539"/>
    </row>
    <row r="10" spans="1:24" s="15" customFormat="1" ht="13.5" customHeight="1" thickBot="1" x14ac:dyDescent="0.25">
      <c r="A10" s="16">
        <v>1</v>
      </c>
      <c r="B10" s="540" t="s">
        <v>23</v>
      </c>
      <c r="C10" s="541"/>
      <c r="D10" s="541"/>
      <c r="E10" s="541"/>
      <c r="F10" s="541"/>
      <c r="G10" s="541"/>
      <c r="H10" s="541"/>
      <c r="I10" s="541"/>
      <c r="J10" s="541"/>
      <c r="K10" s="541"/>
      <c r="L10" s="541"/>
      <c r="M10" s="541"/>
      <c r="N10" s="541"/>
      <c r="O10" s="541"/>
      <c r="P10" s="541"/>
      <c r="Q10" s="541"/>
      <c r="R10" s="541"/>
      <c r="S10" s="541"/>
      <c r="T10" s="541"/>
      <c r="U10" s="541"/>
      <c r="V10" s="541"/>
      <c r="W10" s="541"/>
      <c r="X10" s="542"/>
    </row>
    <row r="11" spans="1:24" s="15" customFormat="1" ht="13.5" customHeight="1" thickBot="1" x14ac:dyDescent="0.25">
      <c r="A11" s="17">
        <v>1</v>
      </c>
      <c r="B11" s="18">
        <v>1</v>
      </c>
      <c r="C11" s="429" t="s">
        <v>24</v>
      </c>
      <c r="D11" s="430"/>
      <c r="E11" s="430"/>
      <c r="F11" s="430"/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0"/>
      <c r="R11" s="430"/>
      <c r="S11" s="430"/>
      <c r="T11" s="430"/>
      <c r="U11" s="430"/>
      <c r="V11" s="430"/>
      <c r="W11" s="430"/>
      <c r="X11" s="431"/>
    </row>
    <row r="12" spans="1:24" s="15" customFormat="1" ht="12.75" x14ac:dyDescent="0.2">
      <c r="A12" s="450">
        <v>1</v>
      </c>
      <c r="B12" s="394">
        <v>1</v>
      </c>
      <c r="C12" s="428">
        <v>1</v>
      </c>
      <c r="D12" s="372" t="s">
        <v>25</v>
      </c>
      <c r="E12" s="383">
        <v>19</v>
      </c>
      <c r="F12" s="355" t="s">
        <v>26</v>
      </c>
      <c r="G12" s="355" t="s">
        <v>27</v>
      </c>
      <c r="H12" s="19" t="s">
        <v>28</v>
      </c>
      <c r="I12" s="20">
        <f t="shared" ref="I12" si="0">J12+L12</f>
        <v>30.7</v>
      </c>
      <c r="J12" s="21">
        <f>24+6.7</f>
        <v>30.7</v>
      </c>
      <c r="K12" s="21">
        <v>0</v>
      </c>
      <c r="L12" s="22">
        <v>0</v>
      </c>
      <c r="M12" s="20">
        <f t="shared" ref="M12:M25" si="1">N12+P12</f>
        <v>12.4</v>
      </c>
      <c r="N12" s="23">
        <v>12.4</v>
      </c>
      <c r="O12" s="21">
        <v>0</v>
      </c>
      <c r="P12" s="22">
        <v>0</v>
      </c>
      <c r="Q12" s="20">
        <f t="shared" ref="Q12" si="2">R12+T12</f>
        <v>42.435577692620043</v>
      </c>
      <c r="R12" s="21">
        <v>42.435577692620043</v>
      </c>
      <c r="S12" s="21">
        <v>0</v>
      </c>
      <c r="T12" s="22">
        <v>0</v>
      </c>
      <c r="U12" s="20">
        <f t="shared" ref="U12" si="3">V12+X12</f>
        <v>42.435577692620043</v>
      </c>
      <c r="V12" s="21">
        <v>42.435577692620043</v>
      </c>
      <c r="W12" s="21">
        <v>0</v>
      </c>
      <c r="X12" s="22">
        <v>0</v>
      </c>
    </row>
    <row r="13" spans="1:24" s="15" customFormat="1" ht="12.75" customHeight="1" thickBot="1" x14ac:dyDescent="0.25">
      <c r="A13" s="450"/>
      <c r="B13" s="439"/>
      <c r="C13" s="428"/>
      <c r="D13" s="372"/>
      <c r="E13" s="383"/>
      <c r="F13" s="355"/>
      <c r="G13" s="355"/>
      <c r="H13" s="24" t="s">
        <v>29</v>
      </c>
      <c r="I13" s="20"/>
      <c r="J13" s="21"/>
      <c r="K13" s="21"/>
      <c r="L13" s="22"/>
      <c r="M13" s="20">
        <f t="shared" si="1"/>
        <v>31.2</v>
      </c>
      <c r="N13" s="23">
        <v>31.2</v>
      </c>
      <c r="O13" s="21"/>
      <c r="P13" s="22"/>
      <c r="Q13" s="20"/>
      <c r="R13" s="21"/>
      <c r="S13" s="21"/>
      <c r="T13" s="22"/>
      <c r="U13" s="20"/>
      <c r="V13" s="21"/>
      <c r="W13" s="21"/>
      <c r="X13" s="22"/>
    </row>
    <row r="14" spans="1:24" s="15" customFormat="1" ht="12.75" customHeight="1" thickBot="1" x14ac:dyDescent="0.25">
      <c r="A14" s="450"/>
      <c r="B14" s="439"/>
      <c r="C14" s="428"/>
      <c r="D14" s="372"/>
      <c r="E14" s="383"/>
      <c r="F14" s="389" t="s">
        <v>30</v>
      </c>
      <c r="G14" s="390"/>
      <c r="H14" s="390"/>
      <c r="I14" s="25">
        <f t="shared" ref="I14:I15" si="4">J14+L14</f>
        <v>30.7</v>
      </c>
      <c r="J14" s="26">
        <f>SUM(J12:J13)</f>
        <v>30.7</v>
      </c>
      <c r="K14" s="26">
        <f>SUM(K12:K13)</f>
        <v>0</v>
      </c>
      <c r="L14" s="27">
        <f>SUM(L12:L13)</f>
        <v>0</v>
      </c>
      <c r="M14" s="25">
        <f t="shared" si="1"/>
        <v>43.6</v>
      </c>
      <c r="N14" s="26">
        <f>SUM(N12:N13)</f>
        <v>43.6</v>
      </c>
      <c r="O14" s="26">
        <f>SUM(O12:O13)</f>
        <v>0</v>
      </c>
      <c r="P14" s="27">
        <f>SUM(P12:P13)</f>
        <v>0</v>
      </c>
      <c r="Q14" s="25">
        <f t="shared" ref="Q14:Q15" si="5">R14+T14</f>
        <v>42.435577692620043</v>
      </c>
      <c r="R14" s="26">
        <f>SUM(R12:R13)</f>
        <v>42.435577692620043</v>
      </c>
      <c r="S14" s="26">
        <f>SUM(S12:S13)</f>
        <v>0</v>
      </c>
      <c r="T14" s="27">
        <f>SUM(T12:T13)</f>
        <v>0</v>
      </c>
      <c r="U14" s="25">
        <f t="shared" ref="U14:U15" si="6">V14+X14</f>
        <v>42.435577692620043</v>
      </c>
      <c r="V14" s="26">
        <f>SUM(V12:V13)</f>
        <v>42.435577692620043</v>
      </c>
      <c r="W14" s="26">
        <f>SUM(W12:W13)</f>
        <v>0</v>
      </c>
      <c r="X14" s="27">
        <f>SUM(X12:X13)</f>
        <v>0</v>
      </c>
    </row>
    <row r="15" spans="1:24" s="15" customFormat="1" ht="12.75" x14ac:dyDescent="0.2">
      <c r="A15" s="450">
        <v>1</v>
      </c>
      <c r="B15" s="394">
        <v>1</v>
      </c>
      <c r="C15" s="380">
        <v>2</v>
      </c>
      <c r="D15" s="381" t="s">
        <v>31</v>
      </c>
      <c r="E15" s="382">
        <v>20</v>
      </c>
      <c r="F15" s="354" t="s">
        <v>26</v>
      </c>
      <c r="G15" s="354" t="s">
        <v>32</v>
      </c>
      <c r="H15" s="28" t="s">
        <v>28</v>
      </c>
      <c r="I15" s="20">
        <f t="shared" si="4"/>
        <v>59.5</v>
      </c>
      <c r="J15" s="23">
        <v>59.5</v>
      </c>
      <c r="K15" s="21">
        <v>0</v>
      </c>
      <c r="L15" s="22">
        <v>0</v>
      </c>
      <c r="M15" s="29">
        <f t="shared" si="1"/>
        <v>25.1</v>
      </c>
      <c r="N15" s="23">
        <v>25.1</v>
      </c>
      <c r="O15" s="21">
        <v>0</v>
      </c>
      <c r="P15" s="22">
        <v>0</v>
      </c>
      <c r="Q15" s="20">
        <f t="shared" si="5"/>
        <v>85.071122195544717</v>
      </c>
      <c r="R15" s="21">
        <v>85.071122195544717</v>
      </c>
      <c r="S15" s="21">
        <v>0</v>
      </c>
      <c r="T15" s="22">
        <v>0</v>
      </c>
      <c r="U15" s="20">
        <f t="shared" si="6"/>
        <v>85.071122195544717</v>
      </c>
      <c r="V15" s="21">
        <v>85.071122195544717</v>
      </c>
      <c r="W15" s="21">
        <v>0</v>
      </c>
      <c r="X15" s="22">
        <v>0</v>
      </c>
    </row>
    <row r="16" spans="1:24" s="15" customFormat="1" ht="12.75" customHeight="1" thickBot="1" x14ac:dyDescent="0.25">
      <c r="A16" s="450"/>
      <c r="B16" s="439"/>
      <c r="C16" s="428"/>
      <c r="D16" s="400"/>
      <c r="E16" s="383"/>
      <c r="F16" s="355"/>
      <c r="G16" s="355"/>
      <c r="H16" s="24" t="s">
        <v>29</v>
      </c>
      <c r="I16" s="20"/>
      <c r="J16" s="21"/>
      <c r="K16" s="21"/>
      <c r="L16" s="22"/>
      <c r="M16" s="20">
        <f t="shared" si="1"/>
        <v>64.7</v>
      </c>
      <c r="N16" s="23">
        <v>64.7</v>
      </c>
      <c r="O16" s="21"/>
      <c r="P16" s="22"/>
      <c r="Q16" s="20"/>
      <c r="R16" s="21"/>
      <c r="S16" s="21"/>
      <c r="T16" s="22"/>
      <c r="U16" s="20"/>
      <c r="V16" s="21"/>
      <c r="W16" s="21"/>
      <c r="X16" s="22"/>
    </row>
    <row r="17" spans="1:26" s="15" customFormat="1" ht="12.75" customHeight="1" thickBot="1" x14ac:dyDescent="0.25">
      <c r="A17" s="450"/>
      <c r="B17" s="439"/>
      <c r="C17" s="428"/>
      <c r="D17" s="400"/>
      <c r="E17" s="383"/>
      <c r="F17" s="389" t="s">
        <v>30</v>
      </c>
      <c r="G17" s="390"/>
      <c r="H17" s="390"/>
      <c r="I17" s="25">
        <f t="shared" ref="I17:I18" si="7">J17+L17</f>
        <v>59.5</v>
      </c>
      <c r="J17" s="26">
        <f>SUM(J15:J16)</f>
        <v>59.5</v>
      </c>
      <c r="K17" s="26">
        <f>SUM(K15:K16)</f>
        <v>0</v>
      </c>
      <c r="L17" s="27">
        <f>SUM(L15:L16)</f>
        <v>0</v>
      </c>
      <c r="M17" s="25">
        <f t="shared" si="1"/>
        <v>89.800000000000011</v>
      </c>
      <c r="N17" s="26">
        <f>SUM(N15:N16)</f>
        <v>89.800000000000011</v>
      </c>
      <c r="O17" s="26">
        <f>SUM(O15:O16)</f>
        <v>0</v>
      </c>
      <c r="P17" s="27">
        <f>SUM(P15:P16)</f>
        <v>0</v>
      </c>
      <c r="Q17" s="25">
        <f t="shared" ref="Q17:Q18" si="8">R17+T17</f>
        <v>85.071122195544717</v>
      </c>
      <c r="R17" s="26">
        <f>SUM(R15:R16)</f>
        <v>85.071122195544717</v>
      </c>
      <c r="S17" s="26">
        <f>SUM(S15:S16)</f>
        <v>0</v>
      </c>
      <c r="T17" s="27">
        <f>SUM(T15:T16)</f>
        <v>0</v>
      </c>
      <c r="U17" s="25">
        <f t="shared" ref="U17:U18" si="9">V17+X17</f>
        <v>85.071122195544717</v>
      </c>
      <c r="V17" s="26">
        <f>SUM(V15:V16)</f>
        <v>85.071122195544717</v>
      </c>
      <c r="W17" s="26">
        <f>SUM(W15:W16)</f>
        <v>0</v>
      </c>
      <c r="X17" s="27">
        <f>SUM(X15:X16)</f>
        <v>0</v>
      </c>
    </row>
    <row r="18" spans="1:26" s="15" customFormat="1" ht="12.75" x14ac:dyDescent="0.2">
      <c r="A18" s="450">
        <v>1</v>
      </c>
      <c r="B18" s="394">
        <v>1</v>
      </c>
      <c r="C18" s="380">
        <v>3</v>
      </c>
      <c r="D18" s="381" t="s">
        <v>33</v>
      </c>
      <c r="E18" s="382">
        <v>21</v>
      </c>
      <c r="F18" s="354" t="s">
        <v>26</v>
      </c>
      <c r="G18" s="354" t="s">
        <v>34</v>
      </c>
      <c r="H18" s="28" t="s">
        <v>28</v>
      </c>
      <c r="I18" s="20">
        <f t="shared" si="7"/>
        <v>86.5</v>
      </c>
      <c r="J18" s="23">
        <v>86.5</v>
      </c>
      <c r="K18" s="21">
        <v>0</v>
      </c>
      <c r="L18" s="22">
        <v>0</v>
      </c>
      <c r="M18" s="29">
        <f t="shared" si="1"/>
        <v>38.700000000000003</v>
      </c>
      <c r="N18" s="23">
        <v>38.700000000000003</v>
      </c>
      <c r="O18" s="21">
        <v>0</v>
      </c>
      <c r="P18" s="22">
        <v>0</v>
      </c>
      <c r="Q18" s="20">
        <f t="shared" si="8"/>
        <v>128.71992857457411</v>
      </c>
      <c r="R18" s="21">
        <v>128.71992857457411</v>
      </c>
      <c r="S18" s="21">
        <v>0</v>
      </c>
      <c r="T18" s="22">
        <v>0</v>
      </c>
      <c r="U18" s="20">
        <f t="shared" si="9"/>
        <v>128.71992857457411</v>
      </c>
      <c r="V18" s="21">
        <v>128.71992857457411</v>
      </c>
      <c r="W18" s="21">
        <v>0</v>
      </c>
      <c r="X18" s="22">
        <v>0</v>
      </c>
    </row>
    <row r="19" spans="1:26" s="15" customFormat="1" ht="12.75" customHeight="1" thickBot="1" x14ac:dyDescent="0.25">
      <c r="A19" s="450"/>
      <c r="B19" s="439"/>
      <c r="C19" s="428"/>
      <c r="D19" s="400"/>
      <c r="E19" s="383"/>
      <c r="F19" s="355"/>
      <c r="G19" s="355"/>
      <c r="H19" s="30" t="s">
        <v>29</v>
      </c>
      <c r="I19" s="20"/>
      <c r="J19" s="21"/>
      <c r="K19" s="21"/>
      <c r="L19" s="22"/>
      <c r="M19" s="29">
        <f t="shared" si="1"/>
        <v>115.7</v>
      </c>
      <c r="N19" s="23">
        <v>115.7</v>
      </c>
      <c r="O19" s="21"/>
      <c r="P19" s="22"/>
      <c r="Q19" s="20"/>
      <c r="R19" s="21"/>
      <c r="S19" s="21"/>
      <c r="T19" s="22"/>
      <c r="U19" s="20"/>
      <c r="V19" s="21"/>
      <c r="W19" s="21"/>
      <c r="X19" s="22"/>
    </row>
    <row r="20" spans="1:26" s="15" customFormat="1" ht="12.75" customHeight="1" thickBot="1" x14ac:dyDescent="0.25">
      <c r="A20" s="450"/>
      <c r="B20" s="439"/>
      <c r="C20" s="428"/>
      <c r="D20" s="400"/>
      <c r="E20" s="383"/>
      <c r="F20" s="389" t="s">
        <v>30</v>
      </c>
      <c r="G20" s="390"/>
      <c r="H20" s="390"/>
      <c r="I20" s="25">
        <f t="shared" ref="I20:I21" si="10">J20+L20</f>
        <v>86.5</v>
      </c>
      <c r="J20" s="26">
        <f>SUM(J18:J19)</f>
        <v>86.5</v>
      </c>
      <c r="K20" s="26">
        <f>SUM(K18:K19)</f>
        <v>0</v>
      </c>
      <c r="L20" s="27">
        <f>SUM(L18:L19)</f>
        <v>0</v>
      </c>
      <c r="M20" s="25">
        <f t="shared" si="1"/>
        <v>154.4</v>
      </c>
      <c r="N20" s="26">
        <f>SUM(N18:N19)</f>
        <v>154.4</v>
      </c>
      <c r="O20" s="26">
        <f>SUM(O18:O19)</f>
        <v>0</v>
      </c>
      <c r="P20" s="27">
        <f>SUM(P18:P19)</f>
        <v>0</v>
      </c>
      <c r="Q20" s="25">
        <f t="shared" ref="Q20:Q21" si="11">R20+T20</f>
        <v>128.71992857457411</v>
      </c>
      <c r="R20" s="26">
        <f>SUM(R18:R19)</f>
        <v>128.71992857457411</v>
      </c>
      <c r="S20" s="26">
        <f>SUM(S18:S19)</f>
        <v>0</v>
      </c>
      <c r="T20" s="27">
        <f>SUM(T18:T19)</f>
        <v>0</v>
      </c>
      <c r="U20" s="25">
        <f t="shared" ref="U20:U21" si="12">V20+X20</f>
        <v>128.71992857457411</v>
      </c>
      <c r="V20" s="26">
        <f>SUM(V18:V19)</f>
        <v>128.71992857457411</v>
      </c>
      <c r="W20" s="26">
        <f>SUM(W18:W19)</f>
        <v>0</v>
      </c>
      <c r="X20" s="27">
        <f>SUM(X18:X19)</f>
        <v>0</v>
      </c>
    </row>
    <row r="21" spans="1:26" s="15" customFormat="1" ht="12.75" x14ac:dyDescent="0.2">
      <c r="A21" s="450">
        <v>1</v>
      </c>
      <c r="B21" s="394">
        <v>1</v>
      </c>
      <c r="C21" s="380">
        <v>4</v>
      </c>
      <c r="D21" s="381" t="s">
        <v>35</v>
      </c>
      <c r="E21" s="382">
        <v>22</v>
      </c>
      <c r="F21" s="354" t="s">
        <v>26</v>
      </c>
      <c r="G21" s="354" t="s">
        <v>36</v>
      </c>
      <c r="H21" s="28" t="s">
        <v>28</v>
      </c>
      <c r="I21" s="20">
        <f t="shared" si="10"/>
        <v>53.6</v>
      </c>
      <c r="J21" s="21">
        <f>34+9.6</f>
        <v>43.6</v>
      </c>
      <c r="K21" s="21">
        <v>0</v>
      </c>
      <c r="L21" s="22">
        <v>10</v>
      </c>
      <c r="M21" s="29">
        <f t="shared" si="1"/>
        <v>17.5</v>
      </c>
      <c r="N21" s="23">
        <v>17.5</v>
      </c>
      <c r="O21" s="21">
        <v>0</v>
      </c>
      <c r="P21" s="22">
        <v>0</v>
      </c>
      <c r="Q21" s="20">
        <f t="shared" si="11"/>
        <v>60.475916556141094</v>
      </c>
      <c r="R21" s="21">
        <v>60.475916556141094</v>
      </c>
      <c r="S21" s="21">
        <v>0</v>
      </c>
      <c r="T21" s="22">
        <v>0</v>
      </c>
      <c r="U21" s="20">
        <f t="shared" si="12"/>
        <v>60.475916556141094</v>
      </c>
      <c r="V21" s="21">
        <v>60.475916556141094</v>
      </c>
      <c r="W21" s="21">
        <v>0</v>
      </c>
      <c r="X21" s="22">
        <v>0</v>
      </c>
    </row>
    <row r="22" spans="1:26" s="15" customFormat="1" ht="12.75" customHeight="1" thickBot="1" x14ac:dyDescent="0.25">
      <c r="A22" s="450"/>
      <c r="B22" s="439"/>
      <c r="C22" s="428"/>
      <c r="D22" s="400"/>
      <c r="E22" s="383"/>
      <c r="F22" s="355"/>
      <c r="G22" s="355"/>
      <c r="H22" s="31" t="s">
        <v>29</v>
      </c>
      <c r="I22" s="20"/>
      <c r="J22" s="21"/>
      <c r="K22" s="21"/>
      <c r="L22" s="22"/>
      <c r="M22" s="29">
        <f t="shared" si="1"/>
        <v>46.7</v>
      </c>
      <c r="N22" s="23">
        <v>46.7</v>
      </c>
      <c r="O22" s="21"/>
      <c r="P22" s="22"/>
      <c r="Q22" s="20"/>
      <c r="R22" s="21"/>
      <c r="S22" s="21"/>
      <c r="T22" s="22"/>
      <c r="U22" s="20"/>
      <c r="V22" s="21"/>
      <c r="W22" s="21"/>
      <c r="X22" s="22"/>
    </row>
    <row r="23" spans="1:26" s="15" customFormat="1" ht="12.75" customHeight="1" thickBot="1" x14ac:dyDescent="0.25">
      <c r="A23" s="450"/>
      <c r="B23" s="439"/>
      <c r="C23" s="428"/>
      <c r="D23" s="400"/>
      <c r="E23" s="383"/>
      <c r="F23" s="333" t="s">
        <v>30</v>
      </c>
      <c r="G23" s="334"/>
      <c r="H23" s="335"/>
      <c r="I23" s="25">
        <f t="shared" ref="I23:I24" si="13">J23+L23</f>
        <v>53.6</v>
      </c>
      <c r="J23" s="26">
        <f>SUM(J21:J22)</f>
        <v>43.6</v>
      </c>
      <c r="K23" s="26">
        <f>SUM(K21:K22)</f>
        <v>0</v>
      </c>
      <c r="L23" s="27">
        <f>SUM(L21:L22)</f>
        <v>10</v>
      </c>
      <c r="M23" s="25">
        <f t="shared" si="1"/>
        <v>64.2</v>
      </c>
      <c r="N23" s="26">
        <f>SUM(N21:N22)</f>
        <v>64.2</v>
      </c>
      <c r="O23" s="26">
        <f>SUM(O21:O22)</f>
        <v>0</v>
      </c>
      <c r="P23" s="27">
        <f>SUM(P21:P22)</f>
        <v>0</v>
      </c>
      <c r="Q23" s="25">
        <f t="shared" ref="Q23:Q24" si="14">R23+T23</f>
        <v>60.475916556141094</v>
      </c>
      <c r="R23" s="26">
        <f>SUM(R21:R22)</f>
        <v>60.475916556141094</v>
      </c>
      <c r="S23" s="26">
        <f>SUM(S21:S22)</f>
        <v>0</v>
      </c>
      <c r="T23" s="27">
        <f>SUM(T21:T22)</f>
        <v>0</v>
      </c>
      <c r="U23" s="25">
        <f t="shared" ref="U23:U24" si="15">V23+X23</f>
        <v>60.475916556141094</v>
      </c>
      <c r="V23" s="26">
        <f>SUM(V21:V22)</f>
        <v>60.475916556141094</v>
      </c>
      <c r="W23" s="26">
        <f>SUM(W21:W22)</f>
        <v>0</v>
      </c>
      <c r="X23" s="27">
        <f>SUM(X21:X22)</f>
        <v>0</v>
      </c>
    </row>
    <row r="24" spans="1:26" s="15" customFormat="1" ht="12.75" x14ac:dyDescent="0.2">
      <c r="A24" s="450">
        <v>1</v>
      </c>
      <c r="B24" s="394">
        <v>1</v>
      </c>
      <c r="C24" s="380">
        <v>5</v>
      </c>
      <c r="D24" s="381" t="s">
        <v>37</v>
      </c>
      <c r="E24" s="382">
        <v>23</v>
      </c>
      <c r="F24" s="355" t="s">
        <v>26</v>
      </c>
      <c r="G24" s="355" t="s">
        <v>38</v>
      </c>
      <c r="H24" s="19" t="s">
        <v>28</v>
      </c>
      <c r="I24" s="20">
        <f t="shared" si="13"/>
        <v>129.69999999999999</v>
      </c>
      <c r="J24" s="23">
        <v>129.69999999999999</v>
      </c>
      <c r="K24" s="21">
        <v>0</v>
      </c>
      <c r="L24" s="22"/>
      <c r="M24" s="29">
        <f t="shared" si="1"/>
        <v>77.2</v>
      </c>
      <c r="N24" s="23">
        <v>77.2</v>
      </c>
      <c r="O24" s="21">
        <v>0</v>
      </c>
      <c r="P24" s="22"/>
      <c r="Q24" s="20">
        <f t="shared" si="14"/>
        <v>188.80259185283529</v>
      </c>
      <c r="R24" s="21">
        <v>188.80259185283529</v>
      </c>
      <c r="S24" s="21">
        <v>0</v>
      </c>
      <c r="T24" s="22"/>
      <c r="U24" s="20">
        <f t="shared" si="15"/>
        <v>188.80259185283529</v>
      </c>
      <c r="V24" s="21">
        <v>188.80259185283529</v>
      </c>
      <c r="W24" s="21">
        <v>0</v>
      </c>
      <c r="X24" s="22"/>
      <c r="Z24" s="32"/>
    </row>
    <row r="25" spans="1:26" s="15" customFormat="1" ht="12.75" x14ac:dyDescent="0.2">
      <c r="A25" s="450"/>
      <c r="B25" s="439"/>
      <c r="C25" s="428"/>
      <c r="D25" s="400"/>
      <c r="E25" s="383"/>
      <c r="F25" s="355"/>
      <c r="G25" s="355"/>
      <c r="H25" s="30" t="s">
        <v>29</v>
      </c>
      <c r="I25" s="20"/>
      <c r="J25" s="21"/>
      <c r="K25" s="21"/>
      <c r="L25" s="22"/>
      <c r="M25" s="29">
        <f t="shared" si="1"/>
        <v>180</v>
      </c>
      <c r="N25" s="23">
        <v>180</v>
      </c>
      <c r="O25" s="21"/>
      <c r="P25" s="22"/>
      <c r="Q25" s="20"/>
      <c r="R25" s="21"/>
      <c r="S25" s="21"/>
      <c r="T25" s="22"/>
      <c r="U25" s="20"/>
      <c r="V25" s="21"/>
      <c r="W25" s="21"/>
      <c r="X25" s="22"/>
    </row>
    <row r="26" spans="1:26" s="15" customFormat="1" ht="19.5" customHeight="1" thickBot="1" x14ac:dyDescent="0.25">
      <c r="A26" s="450"/>
      <c r="B26" s="439"/>
      <c r="C26" s="428"/>
      <c r="D26" s="400"/>
      <c r="E26" s="383"/>
      <c r="F26" s="355"/>
      <c r="G26" s="355"/>
      <c r="H26" s="33" t="s">
        <v>39</v>
      </c>
      <c r="I26" s="34">
        <v>55.3</v>
      </c>
      <c r="J26" s="35">
        <v>55.3</v>
      </c>
      <c r="K26" s="35"/>
      <c r="L26" s="36"/>
      <c r="M26" s="34"/>
      <c r="N26" s="35"/>
      <c r="O26" s="35"/>
      <c r="P26" s="36"/>
      <c r="Q26" s="34"/>
      <c r="R26" s="35"/>
      <c r="S26" s="35"/>
      <c r="T26" s="36"/>
      <c r="U26" s="34"/>
      <c r="V26" s="35"/>
      <c r="W26" s="35"/>
      <c r="X26" s="36"/>
    </row>
    <row r="27" spans="1:26" s="15" customFormat="1" ht="12.75" customHeight="1" thickBot="1" x14ac:dyDescent="0.25">
      <c r="A27" s="450"/>
      <c r="B27" s="439"/>
      <c r="C27" s="428"/>
      <c r="D27" s="400"/>
      <c r="E27" s="383"/>
      <c r="F27" s="333" t="s">
        <v>30</v>
      </c>
      <c r="G27" s="334"/>
      <c r="H27" s="335"/>
      <c r="I27" s="25">
        <f>J27+L27</f>
        <v>185</v>
      </c>
      <c r="J27" s="26">
        <f>SUM(J24:J26)</f>
        <v>185</v>
      </c>
      <c r="K27" s="26">
        <f>SUM(K24:K25)</f>
        <v>0</v>
      </c>
      <c r="L27" s="27">
        <f>SUM(L24:L25)</f>
        <v>0</v>
      </c>
      <c r="M27" s="25">
        <f t="shared" ref="M27" si="16">N27+P27</f>
        <v>257.2</v>
      </c>
      <c r="N27" s="26">
        <f>SUM(N24:N26)</f>
        <v>257.2</v>
      </c>
      <c r="O27" s="26">
        <f>SUM(O24:O25)</f>
        <v>0</v>
      </c>
      <c r="P27" s="27">
        <f>SUM(P24:P25)</f>
        <v>0</v>
      </c>
      <c r="Q27" s="25">
        <f t="shared" ref="Q27:Q28" si="17">R27+T27</f>
        <v>188.80259185283529</v>
      </c>
      <c r="R27" s="26">
        <f>SUM(R24:R25)</f>
        <v>188.80259185283529</v>
      </c>
      <c r="S27" s="26">
        <f>SUM(S24:S25)</f>
        <v>0</v>
      </c>
      <c r="T27" s="27">
        <f>SUM(T24:T25)</f>
        <v>0</v>
      </c>
      <c r="U27" s="25">
        <f t="shared" ref="U27:U28" si="18">V27+X27</f>
        <v>188.80259185283529</v>
      </c>
      <c r="V27" s="26">
        <f>SUM(V24:V25)</f>
        <v>188.80259185283529</v>
      </c>
      <c r="W27" s="26">
        <f>SUM(W24:W25)</f>
        <v>0</v>
      </c>
      <c r="X27" s="27">
        <f>SUM(X24:X25)</f>
        <v>0</v>
      </c>
    </row>
    <row r="28" spans="1:26" s="15" customFormat="1" ht="11.25" customHeight="1" x14ac:dyDescent="0.2">
      <c r="A28" s="450">
        <v>1</v>
      </c>
      <c r="B28" s="394">
        <v>1</v>
      </c>
      <c r="C28" s="380">
        <v>6</v>
      </c>
      <c r="D28" s="381" t="s">
        <v>40</v>
      </c>
      <c r="E28" s="382">
        <v>24</v>
      </c>
      <c r="F28" s="355" t="s">
        <v>26</v>
      </c>
      <c r="G28" s="355" t="s">
        <v>41</v>
      </c>
      <c r="H28" s="37" t="s">
        <v>28</v>
      </c>
      <c r="I28" s="20">
        <f t="shared" ref="I28" si="19">J28+L28</f>
        <v>23.9</v>
      </c>
      <c r="J28" s="21">
        <f>19+4.9</f>
        <v>23.9</v>
      </c>
      <c r="K28" s="21">
        <v>0</v>
      </c>
      <c r="L28" s="22">
        <v>0</v>
      </c>
      <c r="M28" s="29">
        <f>N28+P28</f>
        <v>8.9</v>
      </c>
      <c r="N28" s="23">
        <v>8.9</v>
      </c>
      <c r="O28" s="21">
        <v>0</v>
      </c>
      <c r="P28" s="22">
        <v>0</v>
      </c>
      <c r="Q28" s="20">
        <f t="shared" si="17"/>
        <v>30.869706505299547</v>
      </c>
      <c r="R28" s="21">
        <v>30.869706505299547</v>
      </c>
      <c r="S28" s="21">
        <v>0</v>
      </c>
      <c r="T28" s="22">
        <v>0</v>
      </c>
      <c r="U28" s="20">
        <f t="shared" si="18"/>
        <v>30.869706505299547</v>
      </c>
      <c r="V28" s="21">
        <v>30.869706505299547</v>
      </c>
      <c r="W28" s="21">
        <v>0</v>
      </c>
      <c r="X28" s="22">
        <v>0</v>
      </c>
    </row>
    <row r="29" spans="1:26" s="15" customFormat="1" ht="11.25" customHeight="1" thickBot="1" x14ac:dyDescent="0.25">
      <c r="A29" s="450"/>
      <c r="B29" s="439"/>
      <c r="C29" s="428"/>
      <c r="D29" s="400"/>
      <c r="E29" s="383"/>
      <c r="F29" s="355"/>
      <c r="G29" s="355"/>
      <c r="H29" s="30" t="s">
        <v>29</v>
      </c>
      <c r="I29" s="20"/>
      <c r="J29" s="21"/>
      <c r="K29" s="21"/>
      <c r="L29" s="22"/>
      <c r="M29" s="29">
        <f>N29+P29</f>
        <v>22</v>
      </c>
      <c r="N29" s="23">
        <v>22</v>
      </c>
      <c r="O29" s="21"/>
      <c r="P29" s="22"/>
      <c r="Q29" s="20"/>
      <c r="R29" s="21"/>
      <c r="S29" s="21"/>
      <c r="T29" s="22"/>
      <c r="U29" s="20"/>
      <c r="V29" s="21"/>
      <c r="W29" s="21"/>
      <c r="X29" s="22"/>
    </row>
    <row r="30" spans="1:26" s="15" customFormat="1" ht="12.75" customHeight="1" thickBot="1" x14ac:dyDescent="0.25">
      <c r="A30" s="450"/>
      <c r="B30" s="439"/>
      <c r="C30" s="428"/>
      <c r="D30" s="400"/>
      <c r="E30" s="383"/>
      <c r="F30" s="389" t="s">
        <v>30</v>
      </c>
      <c r="G30" s="390"/>
      <c r="H30" s="390"/>
      <c r="I30" s="25">
        <f t="shared" ref="I30:I31" si="20">J30+L30</f>
        <v>23.9</v>
      </c>
      <c r="J30" s="26">
        <f>SUM(J28:J29)</f>
        <v>23.9</v>
      </c>
      <c r="K30" s="26">
        <f>SUM(K28:K29)</f>
        <v>0</v>
      </c>
      <c r="L30" s="27">
        <f>SUM(L28:L29)</f>
        <v>0</v>
      </c>
      <c r="M30" s="25">
        <f t="shared" ref="M30:M51" si="21">N30+P30</f>
        <v>30.9</v>
      </c>
      <c r="N30" s="26">
        <f>SUM(N28:N29)</f>
        <v>30.9</v>
      </c>
      <c r="O30" s="26">
        <f>SUM(O28:O29)</f>
        <v>0</v>
      </c>
      <c r="P30" s="27">
        <f>SUM(P28:P29)</f>
        <v>0</v>
      </c>
      <c r="Q30" s="25">
        <f t="shared" ref="Q30:Q31" si="22">R30+T30</f>
        <v>30.869706505299547</v>
      </c>
      <c r="R30" s="26">
        <f>SUM(R28:R29)</f>
        <v>30.869706505299547</v>
      </c>
      <c r="S30" s="26">
        <f>SUM(S28:S29)</f>
        <v>0</v>
      </c>
      <c r="T30" s="27">
        <f>SUM(T28:T29)</f>
        <v>0</v>
      </c>
      <c r="U30" s="25">
        <f t="shared" ref="U30:U31" si="23">V30+X30</f>
        <v>30.869706505299547</v>
      </c>
      <c r="V30" s="26">
        <f>SUM(V28:V29)</f>
        <v>30.869706505299547</v>
      </c>
      <c r="W30" s="26">
        <f>SUM(W28:W29)</f>
        <v>0</v>
      </c>
      <c r="X30" s="27">
        <f>SUM(X28:X29)</f>
        <v>0</v>
      </c>
    </row>
    <row r="31" spans="1:26" s="15" customFormat="1" ht="12.75" x14ac:dyDescent="0.2">
      <c r="A31" s="450">
        <v>1</v>
      </c>
      <c r="B31" s="394">
        <v>1</v>
      </c>
      <c r="C31" s="380">
        <v>7</v>
      </c>
      <c r="D31" s="381" t="s">
        <v>42</v>
      </c>
      <c r="E31" s="382">
        <v>25</v>
      </c>
      <c r="F31" s="354" t="s">
        <v>26</v>
      </c>
      <c r="G31" s="354" t="s">
        <v>43</v>
      </c>
      <c r="H31" s="28" t="s">
        <v>28</v>
      </c>
      <c r="I31" s="20">
        <f t="shared" si="20"/>
        <v>97.5</v>
      </c>
      <c r="J31" s="23">
        <v>97.5</v>
      </c>
      <c r="K31" s="21">
        <v>0</v>
      </c>
      <c r="L31" s="22">
        <v>0</v>
      </c>
      <c r="M31" s="29">
        <f t="shared" si="21"/>
        <v>42.8</v>
      </c>
      <c r="N31" s="23">
        <v>42.8</v>
      </c>
      <c r="O31" s="21">
        <v>0</v>
      </c>
      <c r="P31" s="22">
        <v>0</v>
      </c>
      <c r="Q31" s="20">
        <f t="shared" si="22"/>
        <v>138.38873083956548</v>
      </c>
      <c r="R31" s="21">
        <v>138.38873083956548</v>
      </c>
      <c r="S31" s="21">
        <v>0</v>
      </c>
      <c r="T31" s="22">
        <v>0</v>
      </c>
      <c r="U31" s="20">
        <f t="shared" si="23"/>
        <v>138.38873083956548</v>
      </c>
      <c r="V31" s="21">
        <v>138.38873083956548</v>
      </c>
      <c r="W31" s="21">
        <v>0</v>
      </c>
      <c r="X31" s="22">
        <v>0</v>
      </c>
    </row>
    <row r="32" spans="1:26" s="15" customFormat="1" ht="12.75" customHeight="1" thickBot="1" x14ac:dyDescent="0.25">
      <c r="A32" s="450"/>
      <c r="B32" s="439"/>
      <c r="C32" s="428"/>
      <c r="D32" s="400"/>
      <c r="E32" s="383"/>
      <c r="F32" s="355"/>
      <c r="G32" s="355"/>
      <c r="H32" s="30" t="s">
        <v>29</v>
      </c>
      <c r="I32" s="20"/>
      <c r="J32" s="21"/>
      <c r="K32" s="21"/>
      <c r="L32" s="22"/>
      <c r="M32" s="29">
        <f t="shared" si="21"/>
        <v>104.1</v>
      </c>
      <c r="N32" s="23">
        <v>104.1</v>
      </c>
      <c r="O32" s="21"/>
      <c r="P32" s="22"/>
      <c r="Q32" s="20"/>
      <c r="R32" s="21"/>
      <c r="S32" s="21"/>
      <c r="T32" s="22"/>
      <c r="U32" s="20"/>
      <c r="V32" s="21"/>
      <c r="W32" s="21"/>
      <c r="X32" s="22"/>
    </row>
    <row r="33" spans="1:24" s="15" customFormat="1" ht="12.75" customHeight="1" thickBot="1" x14ac:dyDescent="0.25">
      <c r="A33" s="450"/>
      <c r="B33" s="439"/>
      <c r="C33" s="428"/>
      <c r="D33" s="400"/>
      <c r="E33" s="383"/>
      <c r="F33" s="389" t="s">
        <v>30</v>
      </c>
      <c r="G33" s="390"/>
      <c r="H33" s="390"/>
      <c r="I33" s="25">
        <f t="shared" ref="I33:I34" si="24">J33+L33</f>
        <v>97.5</v>
      </c>
      <c r="J33" s="26">
        <f>SUM(J31:J32)</f>
        <v>97.5</v>
      </c>
      <c r="K33" s="26">
        <f>SUM(K31:K32)</f>
        <v>0</v>
      </c>
      <c r="L33" s="27">
        <f>SUM(L31:L32)</f>
        <v>0</v>
      </c>
      <c r="M33" s="25">
        <f t="shared" si="21"/>
        <v>146.89999999999998</v>
      </c>
      <c r="N33" s="26">
        <f>SUM(N31:N32)</f>
        <v>146.89999999999998</v>
      </c>
      <c r="O33" s="26">
        <f>SUM(O31:O32)</f>
        <v>0</v>
      </c>
      <c r="P33" s="27">
        <f>SUM(P31:P32)</f>
        <v>0</v>
      </c>
      <c r="Q33" s="25">
        <f t="shared" ref="Q33:Q34" si="25">R33+T33</f>
        <v>138.38873083956548</v>
      </c>
      <c r="R33" s="26">
        <f>SUM(R31:R32)</f>
        <v>138.38873083956548</v>
      </c>
      <c r="S33" s="26">
        <f>SUM(S31:S32)</f>
        <v>0</v>
      </c>
      <c r="T33" s="27">
        <f>SUM(T31:T32)</f>
        <v>0</v>
      </c>
      <c r="U33" s="25">
        <f t="shared" ref="U33:U34" si="26">V33+X33</f>
        <v>138.38873083956548</v>
      </c>
      <c r="V33" s="26">
        <f>SUM(V31:V32)</f>
        <v>138.38873083956548</v>
      </c>
      <c r="W33" s="26">
        <f>SUM(W31:W32)</f>
        <v>0</v>
      </c>
      <c r="X33" s="27">
        <f>SUM(X31:X32)</f>
        <v>0</v>
      </c>
    </row>
    <row r="34" spans="1:24" s="15" customFormat="1" ht="12.75" x14ac:dyDescent="0.2">
      <c r="A34" s="450">
        <v>1</v>
      </c>
      <c r="B34" s="394">
        <v>1</v>
      </c>
      <c r="C34" s="380">
        <v>8</v>
      </c>
      <c r="D34" s="381" t="s">
        <v>44</v>
      </c>
      <c r="E34" s="382">
        <v>26</v>
      </c>
      <c r="F34" s="354" t="s">
        <v>26</v>
      </c>
      <c r="G34" s="354" t="s">
        <v>45</v>
      </c>
      <c r="H34" s="28" t="s">
        <v>28</v>
      </c>
      <c r="I34" s="20">
        <f t="shared" si="24"/>
        <v>137.1</v>
      </c>
      <c r="J34" s="21">
        <f>109+28.1</f>
        <v>137.1</v>
      </c>
      <c r="K34" s="21">
        <v>0</v>
      </c>
      <c r="L34" s="22">
        <v>0</v>
      </c>
      <c r="M34" s="29">
        <f t="shared" si="21"/>
        <v>53.6</v>
      </c>
      <c r="N34" s="23">
        <v>53.6</v>
      </c>
      <c r="O34" s="21">
        <v>0</v>
      </c>
      <c r="P34" s="22">
        <v>0</v>
      </c>
      <c r="Q34" s="20">
        <f t="shared" si="25"/>
        <v>179.6193079219704</v>
      </c>
      <c r="R34" s="21">
        <v>179.6193079219704</v>
      </c>
      <c r="S34" s="21">
        <v>0</v>
      </c>
      <c r="T34" s="22">
        <v>0</v>
      </c>
      <c r="U34" s="20">
        <f t="shared" si="26"/>
        <v>179.6193079219704</v>
      </c>
      <c r="V34" s="21">
        <v>179.6193079219704</v>
      </c>
      <c r="W34" s="21">
        <v>0</v>
      </c>
      <c r="X34" s="22">
        <v>0</v>
      </c>
    </row>
    <row r="35" spans="1:24" s="15" customFormat="1" ht="12.75" customHeight="1" thickBot="1" x14ac:dyDescent="0.25">
      <c r="A35" s="450"/>
      <c r="B35" s="439"/>
      <c r="C35" s="428"/>
      <c r="D35" s="400"/>
      <c r="E35" s="383"/>
      <c r="F35" s="355"/>
      <c r="G35" s="355"/>
      <c r="H35" s="30" t="s">
        <v>29</v>
      </c>
      <c r="I35" s="20"/>
      <c r="J35" s="21"/>
      <c r="K35" s="21"/>
      <c r="L35" s="22"/>
      <c r="M35" s="29">
        <f t="shared" si="21"/>
        <v>140.1</v>
      </c>
      <c r="N35" s="23">
        <v>140.1</v>
      </c>
      <c r="O35" s="21"/>
      <c r="P35" s="22"/>
      <c r="Q35" s="20"/>
      <c r="R35" s="21"/>
      <c r="S35" s="21"/>
      <c r="T35" s="22"/>
      <c r="U35" s="20"/>
      <c r="V35" s="21"/>
      <c r="W35" s="21"/>
      <c r="X35" s="22"/>
    </row>
    <row r="36" spans="1:24" s="15" customFormat="1" ht="12.75" customHeight="1" thickBot="1" x14ac:dyDescent="0.25">
      <c r="A36" s="450"/>
      <c r="B36" s="439"/>
      <c r="C36" s="428"/>
      <c r="D36" s="400"/>
      <c r="E36" s="383"/>
      <c r="F36" s="389" t="s">
        <v>30</v>
      </c>
      <c r="G36" s="390"/>
      <c r="H36" s="390"/>
      <c r="I36" s="25">
        <f t="shared" ref="I36:I37" si="27">J36+L36</f>
        <v>137.1</v>
      </c>
      <c r="J36" s="26">
        <f>SUM(J34:J35)</f>
        <v>137.1</v>
      </c>
      <c r="K36" s="26">
        <f>SUM(K34:K35)</f>
        <v>0</v>
      </c>
      <c r="L36" s="27">
        <f>SUM(L34:L35)</f>
        <v>0</v>
      </c>
      <c r="M36" s="25">
        <f t="shared" si="21"/>
        <v>193.7</v>
      </c>
      <c r="N36" s="26">
        <f>SUM(N34:N35)</f>
        <v>193.7</v>
      </c>
      <c r="O36" s="26">
        <f>SUM(O34:O35)</f>
        <v>0</v>
      </c>
      <c r="P36" s="27">
        <f>SUM(P34:P35)</f>
        <v>0</v>
      </c>
      <c r="Q36" s="25">
        <f t="shared" ref="Q36:Q37" si="28">R36+T36</f>
        <v>179.6193079219704</v>
      </c>
      <c r="R36" s="26">
        <f>SUM(R34:R35)</f>
        <v>179.6193079219704</v>
      </c>
      <c r="S36" s="26">
        <f>SUM(S34:S35)</f>
        <v>0</v>
      </c>
      <c r="T36" s="27">
        <f>SUM(T34:T35)</f>
        <v>0</v>
      </c>
      <c r="U36" s="25">
        <f t="shared" ref="U36:U37" si="29">V36+X36</f>
        <v>179.6193079219704</v>
      </c>
      <c r="V36" s="26">
        <f>SUM(V34:V35)</f>
        <v>179.6193079219704</v>
      </c>
      <c r="W36" s="26">
        <f>SUM(W34:W35)</f>
        <v>0</v>
      </c>
      <c r="X36" s="27">
        <f>SUM(X34:X35)</f>
        <v>0</v>
      </c>
    </row>
    <row r="37" spans="1:24" s="15" customFormat="1" ht="12.75" x14ac:dyDescent="0.2">
      <c r="A37" s="450">
        <v>1</v>
      </c>
      <c r="B37" s="394">
        <v>1</v>
      </c>
      <c r="C37" s="380">
        <v>9</v>
      </c>
      <c r="D37" s="381" t="s">
        <v>46</v>
      </c>
      <c r="E37" s="382">
        <v>27</v>
      </c>
      <c r="F37" s="354" t="s">
        <v>26</v>
      </c>
      <c r="G37" s="354" t="s">
        <v>47</v>
      </c>
      <c r="H37" s="28" t="s">
        <v>28</v>
      </c>
      <c r="I37" s="20">
        <f t="shared" si="27"/>
        <v>124.3</v>
      </c>
      <c r="J37" s="21">
        <f>97+27.3</f>
        <v>124.3</v>
      </c>
      <c r="K37" s="21">
        <v>0</v>
      </c>
      <c r="L37" s="22"/>
      <c r="M37" s="29">
        <f t="shared" si="21"/>
        <v>57.1</v>
      </c>
      <c r="N37" s="23">
        <v>57.1</v>
      </c>
      <c r="O37" s="21">
        <v>0</v>
      </c>
      <c r="P37" s="22"/>
      <c r="Q37" s="20">
        <f t="shared" si="28"/>
        <v>190.11102381552783</v>
      </c>
      <c r="R37" s="21">
        <v>190.11102381552783</v>
      </c>
      <c r="S37" s="21">
        <v>0</v>
      </c>
      <c r="T37" s="22"/>
      <c r="U37" s="20">
        <f t="shared" si="29"/>
        <v>190.11102381552783</v>
      </c>
      <c r="V37" s="21">
        <v>190.11102381552783</v>
      </c>
      <c r="W37" s="21">
        <v>0</v>
      </c>
      <c r="X37" s="22"/>
    </row>
    <row r="38" spans="1:24" s="15" customFormat="1" ht="12.75" customHeight="1" thickBot="1" x14ac:dyDescent="0.25">
      <c r="A38" s="450"/>
      <c r="B38" s="439"/>
      <c r="C38" s="428"/>
      <c r="D38" s="400"/>
      <c r="E38" s="383"/>
      <c r="F38" s="355"/>
      <c r="G38" s="355"/>
      <c r="H38" s="30" t="s">
        <v>29</v>
      </c>
      <c r="I38" s="20"/>
      <c r="J38" s="21"/>
      <c r="K38" s="21"/>
      <c r="L38" s="22"/>
      <c r="M38" s="29">
        <f t="shared" si="21"/>
        <v>133</v>
      </c>
      <c r="N38" s="23">
        <v>133</v>
      </c>
      <c r="O38" s="21"/>
      <c r="P38" s="22"/>
      <c r="Q38" s="20"/>
      <c r="R38" s="21"/>
      <c r="S38" s="21"/>
      <c r="T38" s="22"/>
      <c r="U38" s="20"/>
      <c r="V38" s="21"/>
      <c r="W38" s="21"/>
      <c r="X38" s="22"/>
    </row>
    <row r="39" spans="1:24" s="15" customFormat="1" ht="12.75" customHeight="1" thickBot="1" x14ac:dyDescent="0.25">
      <c r="A39" s="450"/>
      <c r="B39" s="439"/>
      <c r="C39" s="428"/>
      <c r="D39" s="400"/>
      <c r="E39" s="383"/>
      <c r="F39" s="389" t="s">
        <v>30</v>
      </c>
      <c r="G39" s="390"/>
      <c r="H39" s="390"/>
      <c r="I39" s="25">
        <f t="shared" ref="I39:I40" si="30">J39+L39</f>
        <v>124.3</v>
      </c>
      <c r="J39" s="26">
        <f>SUM(J37:J38)</f>
        <v>124.3</v>
      </c>
      <c r="K39" s="26">
        <f>SUM(K37:K38)</f>
        <v>0</v>
      </c>
      <c r="L39" s="27">
        <f>SUM(L37:L38)</f>
        <v>0</v>
      </c>
      <c r="M39" s="25">
        <f t="shared" si="21"/>
        <v>190.1</v>
      </c>
      <c r="N39" s="26">
        <f>SUM(N37:N38)</f>
        <v>190.1</v>
      </c>
      <c r="O39" s="26">
        <f>SUM(O37:O38)</f>
        <v>0</v>
      </c>
      <c r="P39" s="27">
        <f>SUM(P37:P38)</f>
        <v>0</v>
      </c>
      <c r="Q39" s="25">
        <f t="shared" ref="Q39:Q40" si="31">R39+T39</f>
        <v>190.11102381552783</v>
      </c>
      <c r="R39" s="26">
        <f>SUM(R37:R38)</f>
        <v>190.11102381552783</v>
      </c>
      <c r="S39" s="26">
        <f>SUM(S37:S38)</f>
        <v>0</v>
      </c>
      <c r="T39" s="27">
        <f>SUM(T37:T38)</f>
        <v>0</v>
      </c>
      <c r="U39" s="25">
        <f t="shared" ref="U39:U40" si="32">V39+X39</f>
        <v>190.11102381552783</v>
      </c>
      <c r="V39" s="26">
        <f>SUM(V37:V38)</f>
        <v>190.11102381552783</v>
      </c>
      <c r="W39" s="26">
        <f>SUM(W37:W38)</f>
        <v>0</v>
      </c>
      <c r="X39" s="27">
        <f>SUM(X37:X38)</f>
        <v>0</v>
      </c>
    </row>
    <row r="40" spans="1:24" s="15" customFormat="1" ht="12.75" x14ac:dyDescent="0.2">
      <c r="A40" s="450">
        <v>1</v>
      </c>
      <c r="B40" s="394">
        <v>1</v>
      </c>
      <c r="C40" s="380">
        <v>10</v>
      </c>
      <c r="D40" s="381" t="s">
        <v>48</v>
      </c>
      <c r="E40" s="382">
        <v>28</v>
      </c>
      <c r="F40" s="354" t="s">
        <v>26</v>
      </c>
      <c r="G40" s="354" t="s">
        <v>49</v>
      </c>
      <c r="H40" s="28" t="s">
        <v>28</v>
      </c>
      <c r="I40" s="20">
        <f t="shared" si="30"/>
        <v>74.099999999999994</v>
      </c>
      <c r="J40" s="21">
        <f>58+16.1</f>
        <v>74.099999999999994</v>
      </c>
      <c r="K40" s="21">
        <v>0</v>
      </c>
      <c r="L40" s="22">
        <v>0</v>
      </c>
      <c r="M40" s="29">
        <f t="shared" si="21"/>
        <v>30.6</v>
      </c>
      <c r="N40" s="23">
        <v>30.6</v>
      </c>
      <c r="O40" s="21">
        <v>0</v>
      </c>
      <c r="P40" s="22">
        <v>0</v>
      </c>
      <c r="Q40" s="20">
        <f t="shared" si="31"/>
        <v>101.5516602202066</v>
      </c>
      <c r="R40" s="21">
        <v>101.5516602202066</v>
      </c>
      <c r="S40" s="21">
        <v>0</v>
      </c>
      <c r="T40" s="22">
        <v>0</v>
      </c>
      <c r="U40" s="20">
        <f t="shared" si="32"/>
        <v>101.5516602202066</v>
      </c>
      <c r="V40" s="21">
        <v>101.5516602202066</v>
      </c>
      <c r="W40" s="21">
        <v>0</v>
      </c>
      <c r="X40" s="22">
        <v>0</v>
      </c>
    </row>
    <row r="41" spans="1:24" s="15" customFormat="1" ht="13.5" customHeight="1" thickBot="1" x14ac:dyDescent="0.25">
      <c r="A41" s="450"/>
      <c r="B41" s="439"/>
      <c r="C41" s="428"/>
      <c r="D41" s="400"/>
      <c r="E41" s="383"/>
      <c r="F41" s="355"/>
      <c r="G41" s="355"/>
      <c r="H41" s="30" t="s">
        <v>29</v>
      </c>
      <c r="I41" s="20"/>
      <c r="J41" s="21"/>
      <c r="K41" s="21"/>
      <c r="L41" s="22"/>
      <c r="M41" s="29">
        <f t="shared" si="21"/>
        <v>81.2</v>
      </c>
      <c r="N41" s="23">
        <v>81.2</v>
      </c>
      <c r="O41" s="21"/>
      <c r="P41" s="22"/>
      <c r="Q41" s="20"/>
      <c r="R41" s="21"/>
      <c r="S41" s="21"/>
      <c r="T41" s="22"/>
      <c r="U41" s="20"/>
      <c r="V41" s="21"/>
      <c r="W41" s="21"/>
      <c r="X41" s="22"/>
    </row>
    <row r="42" spans="1:24" s="15" customFormat="1" ht="13.5" customHeight="1" thickBot="1" x14ac:dyDescent="0.25">
      <c r="A42" s="450"/>
      <c r="B42" s="439"/>
      <c r="C42" s="428"/>
      <c r="D42" s="400"/>
      <c r="E42" s="383"/>
      <c r="F42" s="389" t="s">
        <v>30</v>
      </c>
      <c r="G42" s="390"/>
      <c r="H42" s="390"/>
      <c r="I42" s="25">
        <f t="shared" ref="I42:I43" si="33">J42+L42</f>
        <v>74.099999999999994</v>
      </c>
      <c r="J42" s="26">
        <f>SUM(J40:J41)</f>
        <v>74.099999999999994</v>
      </c>
      <c r="K42" s="26">
        <f>SUM(K40:K41)</f>
        <v>0</v>
      </c>
      <c r="L42" s="27">
        <f>SUM(L40:L41)</f>
        <v>0</v>
      </c>
      <c r="M42" s="25">
        <f t="shared" si="21"/>
        <v>111.80000000000001</v>
      </c>
      <c r="N42" s="26">
        <f>SUM(N40:N41)</f>
        <v>111.80000000000001</v>
      </c>
      <c r="O42" s="26">
        <f>SUM(O40:O41)</f>
        <v>0</v>
      </c>
      <c r="P42" s="27">
        <f>SUM(P40:P41)</f>
        <v>0</v>
      </c>
      <c r="Q42" s="25">
        <f t="shared" ref="Q42:Q43" si="34">R42+T42</f>
        <v>101.5516602202066</v>
      </c>
      <c r="R42" s="26">
        <f>SUM(R40:R41)</f>
        <v>101.5516602202066</v>
      </c>
      <c r="S42" s="26">
        <f>SUM(S40:S41)</f>
        <v>0</v>
      </c>
      <c r="T42" s="27">
        <f>SUM(T40:T41)</f>
        <v>0</v>
      </c>
      <c r="U42" s="25">
        <f t="shared" ref="U42:U43" si="35">V42+X42</f>
        <v>101.5516602202066</v>
      </c>
      <c r="V42" s="26">
        <f>SUM(V40:V41)</f>
        <v>101.5516602202066</v>
      </c>
      <c r="W42" s="26">
        <f>SUM(W40:W41)</f>
        <v>0</v>
      </c>
      <c r="X42" s="27">
        <f>SUM(X40:X41)</f>
        <v>0</v>
      </c>
    </row>
    <row r="43" spans="1:24" s="15" customFormat="1" ht="12.75" x14ac:dyDescent="0.2">
      <c r="A43" s="450">
        <v>1</v>
      </c>
      <c r="B43" s="394">
        <v>1</v>
      </c>
      <c r="C43" s="380">
        <v>11</v>
      </c>
      <c r="D43" s="381" t="s">
        <v>50</v>
      </c>
      <c r="E43" s="382">
        <v>29</v>
      </c>
      <c r="F43" s="354" t="s">
        <v>26</v>
      </c>
      <c r="G43" s="354" t="s">
        <v>51</v>
      </c>
      <c r="H43" s="28" t="s">
        <v>28</v>
      </c>
      <c r="I43" s="20">
        <f t="shared" si="33"/>
        <v>94.3</v>
      </c>
      <c r="J43" s="23">
        <v>94.3</v>
      </c>
      <c r="K43" s="21">
        <v>0</v>
      </c>
      <c r="L43" s="22">
        <v>0</v>
      </c>
      <c r="M43" s="20">
        <f t="shared" si="21"/>
        <v>40</v>
      </c>
      <c r="N43" s="23">
        <v>40</v>
      </c>
      <c r="O43" s="21">
        <v>0</v>
      </c>
      <c r="P43" s="22">
        <v>0</v>
      </c>
      <c r="Q43" s="20">
        <f t="shared" si="34"/>
        <v>133.95443382571486</v>
      </c>
      <c r="R43" s="21">
        <v>133.95443382571486</v>
      </c>
      <c r="S43" s="21">
        <v>0</v>
      </c>
      <c r="T43" s="22">
        <v>0</v>
      </c>
      <c r="U43" s="20">
        <f t="shared" si="35"/>
        <v>133.95443382571486</v>
      </c>
      <c r="V43" s="21">
        <v>133.95443382571486</v>
      </c>
      <c r="W43" s="21">
        <v>0</v>
      </c>
      <c r="X43" s="22">
        <v>0</v>
      </c>
    </row>
    <row r="44" spans="1:24" s="15" customFormat="1" ht="12.75" customHeight="1" thickBot="1" x14ac:dyDescent="0.25">
      <c r="A44" s="450"/>
      <c r="B44" s="439"/>
      <c r="C44" s="428"/>
      <c r="D44" s="400"/>
      <c r="E44" s="383"/>
      <c r="F44" s="355"/>
      <c r="G44" s="355"/>
      <c r="H44" s="30" t="s">
        <v>29</v>
      </c>
      <c r="I44" s="20"/>
      <c r="J44" s="21"/>
      <c r="K44" s="21"/>
      <c r="L44" s="22"/>
      <c r="M44" s="20">
        <f t="shared" si="21"/>
        <v>97.3</v>
      </c>
      <c r="N44" s="23">
        <v>97.3</v>
      </c>
      <c r="O44" s="21"/>
      <c r="P44" s="22"/>
      <c r="Q44" s="20"/>
      <c r="R44" s="21"/>
      <c r="S44" s="21"/>
      <c r="T44" s="22"/>
      <c r="U44" s="20"/>
      <c r="V44" s="21"/>
      <c r="W44" s="21"/>
      <c r="X44" s="22"/>
    </row>
    <row r="45" spans="1:24" s="15" customFormat="1" ht="13.5" customHeight="1" thickBot="1" x14ac:dyDescent="0.25">
      <c r="A45" s="450"/>
      <c r="B45" s="439"/>
      <c r="C45" s="428"/>
      <c r="D45" s="400"/>
      <c r="E45" s="383"/>
      <c r="F45" s="389" t="s">
        <v>30</v>
      </c>
      <c r="G45" s="390"/>
      <c r="H45" s="390"/>
      <c r="I45" s="25">
        <f t="shared" ref="I45:I46" si="36">J45+L45</f>
        <v>94.3</v>
      </c>
      <c r="J45" s="26">
        <f>SUM(J43:J44)</f>
        <v>94.3</v>
      </c>
      <c r="K45" s="26">
        <f>SUM(K43:K44)</f>
        <v>0</v>
      </c>
      <c r="L45" s="27">
        <f>SUM(L43:L44)</f>
        <v>0</v>
      </c>
      <c r="M45" s="25">
        <f t="shared" si="21"/>
        <v>137.30000000000001</v>
      </c>
      <c r="N45" s="26">
        <f>SUM(N43:N44)</f>
        <v>137.30000000000001</v>
      </c>
      <c r="O45" s="26">
        <f>SUM(O43:O44)</f>
        <v>0</v>
      </c>
      <c r="P45" s="27">
        <f>SUM(P43:P44)</f>
        <v>0</v>
      </c>
      <c r="Q45" s="25">
        <f t="shared" ref="Q45:Q50" si="37">R45+T45</f>
        <v>133.95443382571486</v>
      </c>
      <c r="R45" s="26">
        <f>SUM(R43:R44)</f>
        <v>133.95443382571486</v>
      </c>
      <c r="S45" s="26">
        <f>SUM(S43:S44)</f>
        <v>0</v>
      </c>
      <c r="T45" s="27">
        <f>SUM(T43:T44)</f>
        <v>0</v>
      </c>
      <c r="U45" s="25">
        <f t="shared" ref="U45:U50" si="38">V45+X45</f>
        <v>133.95443382571486</v>
      </c>
      <c r="V45" s="26">
        <f>SUM(V43:V44)</f>
        <v>133.95443382571486</v>
      </c>
      <c r="W45" s="26">
        <f>SUM(W43:W44)</f>
        <v>0</v>
      </c>
      <c r="X45" s="27">
        <f>SUM(X43:X44)</f>
        <v>0</v>
      </c>
    </row>
    <row r="46" spans="1:24" s="15" customFormat="1" ht="27.75" customHeight="1" thickBot="1" x14ac:dyDescent="0.25">
      <c r="A46" s="450">
        <v>1</v>
      </c>
      <c r="B46" s="394">
        <v>1</v>
      </c>
      <c r="C46" s="380">
        <v>12</v>
      </c>
      <c r="D46" s="381" t="s">
        <v>52</v>
      </c>
      <c r="E46" s="382">
        <v>9</v>
      </c>
      <c r="F46" s="38" t="s">
        <v>26</v>
      </c>
      <c r="G46" s="38" t="s">
        <v>53</v>
      </c>
      <c r="H46" s="28" t="s">
        <v>28</v>
      </c>
      <c r="I46" s="20">
        <f t="shared" si="36"/>
        <v>0</v>
      </c>
      <c r="J46" s="23"/>
      <c r="K46" s="21">
        <v>0</v>
      </c>
      <c r="L46" s="22">
        <v>0</v>
      </c>
      <c r="M46" s="20">
        <f t="shared" si="21"/>
        <v>30</v>
      </c>
      <c r="N46" s="21">
        <v>30</v>
      </c>
      <c r="O46" s="21">
        <v>0</v>
      </c>
      <c r="P46" s="22">
        <v>0</v>
      </c>
      <c r="Q46" s="20">
        <f t="shared" si="37"/>
        <v>30</v>
      </c>
      <c r="R46" s="21">
        <v>30</v>
      </c>
      <c r="S46" s="21">
        <v>0</v>
      </c>
      <c r="T46" s="22">
        <v>0</v>
      </c>
      <c r="U46" s="20">
        <f t="shared" si="38"/>
        <v>30</v>
      </c>
      <c r="V46" s="21">
        <v>30</v>
      </c>
      <c r="W46" s="21">
        <v>0</v>
      </c>
      <c r="X46" s="22">
        <v>0</v>
      </c>
    </row>
    <row r="47" spans="1:24" s="15" customFormat="1" ht="27.75" customHeight="1" thickBot="1" x14ac:dyDescent="0.25">
      <c r="A47" s="450"/>
      <c r="B47" s="439"/>
      <c r="C47" s="428"/>
      <c r="D47" s="400"/>
      <c r="E47" s="383"/>
      <c r="F47" s="389" t="s">
        <v>30</v>
      </c>
      <c r="G47" s="390"/>
      <c r="H47" s="390"/>
      <c r="I47" s="25">
        <f>J47+L47</f>
        <v>0</v>
      </c>
      <c r="J47" s="26">
        <f>SUM(J46)</f>
        <v>0</v>
      </c>
      <c r="K47" s="26">
        <f>SUM(K46)</f>
        <v>0</v>
      </c>
      <c r="L47" s="27">
        <f>SUM(L46)</f>
        <v>0</v>
      </c>
      <c r="M47" s="25">
        <f t="shared" si="21"/>
        <v>30</v>
      </c>
      <c r="N47" s="26">
        <f>SUM(N46)</f>
        <v>30</v>
      </c>
      <c r="O47" s="26">
        <f>SUM(O46)</f>
        <v>0</v>
      </c>
      <c r="P47" s="27">
        <f>SUM(P46)</f>
        <v>0</v>
      </c>
      <c r="Q47" s="25">
        <f t="shared" si="37"/>
        <v>30</v>
      </c>
      <c r="R47" s="26">
        <f>SUM(R46)</f>
        <v>30</v>
      </c>
      <c r="S47" s="26">
        <f>SUM(S46)</f>
        <v>0</v>
      </c>
      <c r="T47" s="27">
        <f>SUM(T46)</f>
        <v>0</v>
      </c>
      <c r="U47" s="25">
        <f t="shared" si="38"/>
        <v>30</v>
      </c>
      <c r="V47" s="26">
        <f>SUM(V46)</f>
        <v>30</v>
      </c>
      <c r="W47" s="26">
        <f>SUM(W46)</f>
        <v>0</v>
      </c>
      <c r="X47" s="27">
        <f>SUM(X46)</f>
        <v>0</v>
      </c>
    </row>
    <row r="48" spans="1:24" s="41" customFormat="1" ht="21" customHeight="1" thickBot="1" x14ac:dyDescent="0.25">
      <c r="A48" s="375">
        <v>1</v>
      </c>
      <c r="B48" s="394">
        <v>1</v>
      </c>
      <c r="C48" s="380">
        <v>13</v>
      </c>
      <c r="D48" s="457" t="s">
        <v>54</v>
      </c>
      <c r="E48" s="382">
        <v>9</v>
      </c>
      <c r="F48" s="39" t="s">
        <v>26</v>
      </c>
      <c r="G48" s="39" t="s">
        <v>55</v>
      </c>
      <c r="H48" s="40" t="s">
        <v>28</v>
      </c>
      <c r="I48" s="20">
        <f t="shared" ref="I48:I49" si="39">J48+L48</f>
        <v>36.200000000000003</v>
      </c>
      <c r="J48" s="23">
        <v>36.200000000000003</v>
      </c>
      <c r="K48" s="21">
        <v>0</v>
      </c>
      <c r="L48" s="22"/>
      <c r="M48" s="20">
        <f t="shared" si="21"/>
        <v>50</v>
      </c>
      <c r="N48" s="21">
        <v>50</v>
      </c>
      <c r="O48" s="21">
        <v>0</v>
      </c>
      <c r="P48" s="22"/>
      <c r="Q48" s="20">
        <f t="shared" si="37"/>
        <v>50</v>
      </c>
      <c r="R48" s="21">
        <v>50</v>
      </c>
      <c r="S48" s="21">
        <v>0</v>
      </c>
      <c r="T48" s="22"/>
      <c r="U48" s="20">
        <f t="shared" si="38"/>
        <v>50</v>
      </c>
      <c r="V48" s="21">
        <v>50</v>
      </c>
      <c r="W48" s="21">
        <v>0</v>
      </c>
      <c r="X48" s="22"/>
    </row>
    <row r="49" spans="1:24" s="41" customFormat="1" ht="20.25" customHeight="1" thickBot="1" x14ac:dyDescent="0.25">
      <c r="A49" s="377"/>
      <c r="B49" s="395"/>
      <c r="C49" s="428"/>
      <c r="D49" s="426"/>
      <c r="E49" s="383"/>
      <c r="F49" s="389" t="s">
        <v>30</v>
      </c>
      <c r="G49" s="390"/>
      <c r="H49" s="489"/>
      <c r="I49" s="25">
        <f t="shared" si="39"/>
        <v>36.200000000000003</v>
      </c>
      <c r="J49" s="26">
        <f>SUM(J48)</f>
        <v>36.200000000000003</v>
      </c>
      <c r="K49" s="26">
        <f>SUM(K48)</f>
        <v>0</v>
      </c>
      <c r="L49" s="27">
        <f>SUM(L48)</f>
        <v>0</v>
      </c>
      <c r="M49" s="25">
        <f t="shared" si="21"/>
        <v>50</v>
      </c>
      <c r="N49" s="26">
        <f>SUM(N48)</f>
        <v>50</v>
      </c>
      <c r="O49" s="26">
        <f>SUM(O48)</f>
        <v>0</v>
      </c>
      <c r="P49" s="27">
        <f>SUM(P48)</f>
        <v>0</v>
      </c>
      <c r="Q49" s="25">
        <f t="shared" si="37"/>
        <v>50</v>
      </c>
      <c r="R49" s="26">
        <f>SUM(R48)</f>
        <v>50</v>
      </c>
      <c r="S49" s="26">
        <f>SUM(S48)</f>
        <v>0</v>
      </c>
      <c r="T49" s="27">
        <f>SUM(T48)</f>
        <v>0</v>
      </c>
      <c r="U49" s="25">
        <f t="shared" si="38"/>
        <v>50</v>
      </c>
      <c r="V49" s="26">
        <f>SUM(V48)</f>
        <v>50</v>
      </c>
      <c r="W49" s="26">
        <f>SUM(W48)</f>
        <v>0</v>
      </c>
      <c r="X49" s="27">
        <f>SUM(X48)</f>
        <v>0</v>
      </c>
    </row>
    <row r="50" spans="1:24" s="15" customFormat="1" ht="13.5" thickBot="1" x14ac:dyDescent="0.25">
      <c r="A50" s="42">
        <v>1</v>
      </c>
      <c r="B50" s="43">
        <v>1</v>
      </c>
      <c r="C50" s="490" t="s">
        <v>56</v>
      </c>
      <c r="D50" s="491"/>
      <c r="E50" s="491"/>
      <c r="F50" s="491"/>
      <c r="G50" s="491"/>
      <c r="H50" s="492"/>
      <c r="I50" s="44">
        <f>J50+L50</f>
        <v>947.4</v>
      </c>
      <c r="J50" s="45">
        <f>J48+J46+J43+J40+J37+J34+J31+J28+J24+J21+J18+J15+J12</f>
        <v>937.4</v>
      </c>
      <c r="K50" s="45">
        <f>K48+K46+K43+K40+K37+K34+K31+K28+K24+K21+K18+K15+K12</f>
        <v>0</v>
      </c>
      <c r="L50" s="45">
        <f>L48+L46+L43+L40+L37+L34+L31+L28+L24+L21+L18+L15+L12</f>
        <v>10</v>
      </c>
      <c r="M50" s="46">
        <f t="shared" si="21"/>
        <v>483.9</v>
      </c>
      <c r="N50" s="47">
        <f>N48+N46+N43+N40+N37+N34+N31+N28+N24+N21+N18+N15+N12</f>
        <v>483.9</v>
      </c>
      <c r="O50" s="45">
        <f>O48+O46+O43+O40+O37+O34+O31+O28+O24+O21+O18+O15+O12</f>
        <v>0</v>
      </c>
      <c r="P50" s="48">
        <f>P48+P46+P43+P40+P37+P34+P31+P28+P24+P21+P18+P15+P12</f>
        <v>0</v>
      </c>
      <c r="Q50" s="49">
        <f t="shared" si="37"/>
        <v>1360</v>
      </c>
      <c r="R50" s="45">
        <f>R48+R46+R43+R40+R37+R34+R31+R28+R24+R21+R18+R15+R12</f>
        <v>1360</v>
      </c>
      <c r="S50" s="45">
        <f>S48+S46+S43+S40+S37+S34+S31+S28+S24+S21+S18+S15+S12</f>
        <v>0</v>
      </c>
      <c r="T50" s="48">
        <f>T48+T46+T43+T40+T37+T34+T31+T28+T24+T21+T18+T15+T12</f>
        <v>0</v>
      </c>
      <c r="U50" s="49">
        <f t="shared" si="38"/>
        <v>1360</v>
      </c>
      <c r="V50" s="45">
        <f>V48+V46+V43+V40+V37+V34+V31+V28+V24+V21+V18+V15+V12</f>
        <v>1360</v>
      </c>
      <c r="W50" s="45">
        <f>W48+W46+W43+W40+W37+W34+W31+W28+W24+W21+W18+W15+W12</f>
        <v>0</v>
      </c>
      <c r="X50" s="48">
        <f>X48+X46+X43+X40+X37+X34+X31+X28+X24+X21+X18+X15+X12</f>
        <v>0</v>
      </c>
    </row>
    <row r="51" spans="1:24" s="15" customFormat="1" ht="12.75" customHeight="1" thickBot="1" x14ac:dyDescent="0.25">
      <c r="A51" s="50"/>
      <c r="B51" s="51"/>
      <c r="C51" s="52"/>
      <c r="D51" s="53"/>
      <c r="E51" s="53"/>
      <c r="F51" s="53"/>
      <c r="G51" s="358" t="s">
        <v>57</v>
      </c>
      <c r="H51" s="432"/>
      <c r="I51" s="54">
        <f t="shared" ref="I51" si="40">J51+L51</f>
        <v>0</v>
      </c>
      <c r="J51" s="55">
        <f>J44+J41+J38+J35+J32+J29+J25+J22+J19+J16+J13</f>
        <v>0</v>
      </c>
      <c r="K51" s="55">
        <f>K44+K41+K38+K35+K32+K29+K25+K22+K19+K16+K13</f>
        <v>0</v>
      </c>
      <c r="L51" s="55">
        <f>L44+L41+L38+L35+L32+L29+L25+L22+L19+L16+L13</f>
        <v>0</v>
      </c>
      <c r="M51" s="46">
        <f t="shared" si="21"/>
        <v>1016.0000000000002</v>
      </c>
      <c r="N51" s="55">
        <f>N44+N41+N38+N35+N32+N29+N25+N22+N19+N16+N13</f>
        <v>1016.0000000000002</v>
      </c>
      <c r="O51" s="55">
        <f>O44+O41+O38+O35+O32+O29+O25+O22+O19+O16+O13</f>
        <v>0</v>
      </c>
      <c r="P51" s="55">
        <f>P44+P41+P38+P35+P32+P29+P25+P22+P19+P16+P13</f>
        <v>0</v>
      </c>
      <c r="Q51" s="54"/>
      <c r="R51" s="55">
        <f>R44+R41+R38+R35+R32+R29+R25+R22+R19+R16+R13</f>
        <v>0</v>
      </c>
      <c r="S51" s="55">
        <f>S44+S41+S38+S35+S32+S29+S25+S22+S19+S16+S13</f>
        <v>0</v>
      </c>
      <c r="T51" s="56">
        <f>T44+T41+T38+T35+T32+T29+T25+T22+T19+T16+T13</f>
        <v>0</v>
      </c>
      <c r="U51" s="57"/>
      <c r="V51" s="58">
        <f>V44+V41+V38+V35+V32+V29+V25+V22+V19+V16+V13</f>
        <v>0</v>
      </c>
      <c r="W51" s="58">
        <f>W44+W41+W38+W35+W32+W29+W25+W22+W19+W16+W13</f>
        <v>0</v>
      </c>
      <c r="X51" s="59">
        <f>X44+X41+X38+X35+X32+X29+X25+X22+X19+X16+X13</f>
        <v>0</v>
      </c>
    </row>
    <row r="52" spans="1:24" s="15" customFormat="1" ht="18.75" customHeight="1" thickBot="1" x14ac:dyDescent="0.25">
      <c r="A52" s="17">
        <v>1</v>
      </c>
      <c r="B52" s="60" t="s">
        <v>58</v>
      </c>
      <c r="C52" s="445" t="s">
        <v>59</v>
      </c>
      <c r="D52" s="446"/>
      <c r="E52" s="446"/>
      <c r="F52" s="446"/>
      <c r="G52" s="446"/>
      <c r="H52" s="447"/>
      <c r="I52" s="61">
        <f>J52+L52</f>
        <v>1002.7</v>
      </c>
      <c r="J52" s="62">
        <f>J49+J47+J45+J42+J39+J36+J33+J30+J27+J23+J20+J17+J14</f>
        <v>992.7</v>
      </c>
      <c r="K52" s="62">
        <f>K49+K47+K45+K42+K39+K36+K33+K30+K27+K23+K20+K17+K14</f>
        <v>0</v>
      </c>
      <c r="L52" s="62">
        <f>L49+L47+L45+L42+L39+L36+L33+L30+L27+L23+L20+L17+L14</f>
        <v>10</v>
      </c>
      <c r="M52" s="61">
        <f>N52+P52</f>
        <v>1499.9</v>
      </c>
      <c r="N52" s="63">
        <f>N49+N47+N45+N42+N39+N36+N33+N30+N27+N23+N20+N17+N14</f>
        <v>1499.9</v>
      </c>
      <c r="O52" s="63">
        <f>O49+O47+O45+O42+O39+O36+O33+O30+O27+O23+O20+O17+O14</f>
        <v>0</v>
      </c>
      <c r="P52" s="64">
        <f>P49+P47+P45+P42+P39+P36+P33+P30+P27+P23+P20+P17+P14</f>
        <v>0</v>
      </c>
      <c r="Q52" s="61">
        <f>R52+T52</f>
        <v>1360</v>
      </c>
      <c r="R52" s="63">
        <f>R49+R47+R45+R42+R39+R36+R33+R30+R27+R23+R20+R17+R14</f>
        <v>1360</v>
      </c>
      <c r="S52" s="63">
        <f>S49+S47+S45+S42+S39+S36+S33+S30+S27+S23+S20+S17+S14</f>
        <v>0</v>
      </c>
      <c r="T52" s="64">
        <f>T49+T47+T45+T42+T39+T36+T33+T30+T27+T23+T20+T17+T14</f>
        <v>0</v>
      </c>
      <c r="U52" s="61">
        <f>V52+X52</f>
        <v>1360</v>
      </c>
      <c r="V52" s="63">
        <f>V49+V47+V45+V42+V39+V36+V33+V30+V27+V23+V20+V17+V14</f>
        <v>1360</v>
      </c>
      <c r="W52" s="63">
        <f>W49+W47+W45+W42+W39+W36+W33+W30+W27+W23+W20+W17+W14</f>
        <v>0</v>
      </c>
      <c r="X52" s="64">
        <f>X49+X47+X45+X42+X39+X36+X33+X30+X27+X23+X20+X17+X14</f>
        <v>0</v>
      </c>
    </row>
    <row r="53" spans="1:24" s="41" customFormat="1" ht="22.5" customHeight="1" thickBot="1" x14ac:dyDescent="0.25">
      <c r="A53" s="17">
        <v>1</v>
      </c>
      <c r="B53" s="18">
        <v>2</v>
      </c>
      <c r="C53" s="429" t="s">
        <v>60</v>
      </c>
      <c r="D53" s="430"/>
      <c r="E53" s="430"/>
      <c r="F53" s="430"/>
      <c r="G53" s="430"/>
      <c r="H53" s="430"/>
      <c r="I53" s="430"/>
      <c r="J53" s="430"/>
      <c r="K53" s="430"/>
      <c r="L53" s="430"/>
      <c r="M53" s="430"/>
      <c r="N53" s="430"/>
      <c r="O53" s="430"/>
      <c r="P53" s="430"/>
      <c r="Q53" s="430"/>
      <c r="R53" s="430"/>
      <c r="S53" s="430"/>
      <c r="T53" s="430"/>
      <c r="U53" s="430"/>
      <c r="V53" s="430"/>
      <c r="W53" s="430"/>
      <c r="X53" s="431"/>
    </row>
    <row r="54" spans="1:24" s="41" customFormat="1" ht="12" customHeight="1" x14ac:dyDescent="0.2">
      <c r="A54" s="493">
        <v>1</v>
      </c>
      <c r="B54" s="368">
        <v>2</v>
      </c>
      <c r="C54" s="317">
        <v>1</v>
      </c>
      <c r="D54" s="400" t="s">
        <v>61</v>
      </c>
      <c r="E54" s="383">
        <v>9</v>
      </c>
      <c r="F54" s="355" t="s">
        <v>26</v>
      </c>
      <c r="G54" s="355" t="s">
        <v>62</v>
      </c>
      <c r="H54" s="22" t="s">
        <v>63</v>
      </c>
      <c r="I54" s="20"/>
      <c r="J54" s="21"/>
      <c r="K54" s="21"/>
      <c r="L54" s="22">
        <v>0</v>
      </c>
      <c r="M54" s="20">
        <f t="shared" ref="M54:M63" si="41">N54+P54</f>
        <v>0</v>
      </c>
      <c r="N54" s="21">
        <f>5-5</f>
        <v>0</v>
      </c>
      <c r="O54" s="21"/>
      <c r="P54" s="22">
        <v>0</v>
      </c>
      <c r="Q54" s="20">
        <f>R54+T54</f>
        <v>5</v>
      </c>
      <c r="R54" s="21">
        <v>5</v>
      </c>
      <c r="S54" s="21"/>
      <c r="T54" s="22">
        <v>0</v>
      </c>
      <c r="U54" s="20">
        <f>V54+X54</f>
        <v>5</v>
      </c>
      <c r="V54" s="21">
        <v>5</v>
      </c>
      <c r="W54" s="21"/>
      <c r="X54" s="22">
        <v>0</v>
      </c>
    </row>
    <row r="55" spans="1:24" s="41" customFormat="1" ht="13.5" customHeight="1" thickBot="1" x14ac:dyDescent="0.25">
      <c r="A55" s="493"/>
      <c r="B55" s="369"/>
      <c r="C55" s="317"/>
      <c r="D55" s="400"/>
      <c r="E55" s="383"/>
      <c r="F55" s="356"/>
      <c r="G55" s="356"/>
      <c r="H55" s="36" t="s">
        <v>28</v>
      </c>
      <c r="I55" s="20">
        <v>5.7</v>
      </c>
      <c r="J55" s="23">
        <v>5.7</v>
      </c>
      <c r="K55" s="21"/>
      <c r="L55" s="22">
        <v>0</v>
      </c>
      <c r="M55" s="20">
        <f t="shared" si="41"/>
        <v>5</v>
      </c>
      <c r="N55" s="21">
        <v>5</v>
      </c>
      <c r="O55" s="21"/>
      <c r="P55" s="22">
        <v>0</v>
      </c>
      <c r="Q55" s="20">
        <f>R55+T55</f>
        <v>5</v>
      </c>
      <c r="R55" s="21">
        <v>5</v>
      </c>
      <c r="S55" s="21"/>
      <c r="T55" s="22">
        <v>0</v>
      </c>
      <c r="U55" s="20">
        <f>V55+X55</f>
        <v>5</v>
      </c>
      <c r="V55" s="21">
        <v>5</v>
      </c>
      <c r="W55" s="21"/>
      <c r="X55" s="22">
        <v>0</v>
      </c>
    </row>
    <row r="56" spans="1:24" s="41" customFormat="1" ht="14.25" customHeight="1" thickBot="1" x14ac:dyDescent="0.25">
      <c r="A56" s="493"/>
      <c r="B56" s="370"/>
      <c r="C56" s="406"/>
      <c r="D56" s="397"/>
      <c r="E56" s="384"/>
      <c r="F56" s="333" t="s">
        <v>30</v>
      </c>
      <c r="G56" s="334"/>
      <c r="H56" s="335"/>
      <c r="I56" s="25">
        <f>J56+L56</f>
        <v>5.7</v>
      </c>
      <c r="J56" s="26">
        <f>SUM(J54,J55)</f>
        <v>5.7</v>
      </c>
      <c r="K56" s="26">
        <f>SUM(K54,K55)</f>
        <v>0</v>
      </c>
      <c r="L56" s="27">
        <f>SUM(L54,L55)</f>
        <v>0</v>
      </c>
      <c r="M56" s="25">
        <f t="shared" si="41"/>
        <v>5</v>
      </c>
      <c r="N56" s="26">
        <f>SUM(N54,N55)</f>
        <v>5</v>
      </c>
      <c r="O56" s="26">
        <f>SUM(O54,O55)</f>
        <v>0</v>
      </c>
      <c r="P56" s="27">
        <f>SUM(P54,P55)</f>
        <v>0</v>
      </c>
      <c r="Q56" s="25">
        <f>R56+T56</f>
        <v>10</v>
      </c>
      <c r="R56" s="26">
        <f>SUM(R54,R55)</f>
        <v>10</v>
      </c>
      <c r="S56" s="26">
        <f>SUM(S54,S55)</f>
        <v>0</v>
      </c>
      <c r="T56" s="27">
        <f>SUM(T54,T55)</f>
        <v>0</v>
      </c>
      <c r="U56" s="25">
        <f>V56+X56</f>
        <v>10</v>
      </c>
      <c r="V56" s="26">
        <f>SUM(V54,V55)</f>
        <v>10</v>
      </c>
      <c r="W56" s="26">
        <f>SUM(W54,W55)</f>
        <v>0</v>
      </c>
      <c r="X56" s="27">
        <f>SUM(X54,X55)</f>
        <v>0</v>
      </c>
    </row>
    <row r="57" spans="1:24" s="41" customFormat="1" ht="20.25" customHeight="1" x14ac:dyDescent="0.2">
      <c r="A57" s="365">
        <v>1</v>
      </c>
      <c r="B57" s="369">
        <v>2</v>
      </c>
      <c r="C57" s="405">
        <v>2</v>
      </c>
      <c r="D57" s="381" t="s">
        <v>64</v>
      </c>
      <c r="E57" s="382">
        <v>9</v>
      </c>
      <c r="F57" s="354" t="s">
        <v>26</v>
      </c>
      <c r="G57" s="354" t="s">
        <v>65</v>
      </c>
      <c r="H57" s="24" t="s">
        <v>28</v>
      </c>
      <c r="I57" s="20">
        <f>J57+L57</f>
        <v>16.600000000000001</v>
      </c>
      <c r="J57" s="23">
        <v>16.600000000000001</v>
      </c>
      <c r="K57" s="21"/>
      <c r="L57" s="22"/>
      <c r="M57" s="20">
        <f t="shared" si="41"/>
        <v>30</v>
      </c>
      <c r="N57" s="23">
        <v>30</v>
      </c>
      <c r="O57" s="21"/>
      <c r="P57" s="22"/>
      <c r="Q57" s="20">
        <f>R57+T57</f>
        <v>100</v>
      </c>
      <c r="R57" s="21">
        <v>100</v>
      </c>
      <c r="S57" s="21"/>
      <c r="T57" s="22"/>
      <c r="U57" s="20">
        <f>V57+X57</f>
        <v>100</v>
      </c>
      <c r="V57" s="21">
        <v>100</v>
      </c>
      <c r="W57" s="21"/>
      <c r="X57" s="22"/>
    </row>
    <row r="58" spans="1:24" s="41" customFormat="1" ht="20.25" customHeight="1" thickBot="1" x14ac:dyDescent="0.25">
      <c r="A58" s="366"/>
      <c r="B58" s="369"/>
      <c r="C58" s="317"/>
      <c r="D58" s="400"/>
      <c r="E58" s="383"/>
      <c r="F58" s="356"/>
      <c r="G58" s="356"/>
      <c r="H58" s="65" t="s">
        <v>29</v>
      </c>
      <c r="I58" s="34"/>
      <c r="J58" s="35"/>
      <c r="K58" s="35"/>
      <c r="L58" s="36"/>
      <c r="M58" s="34">
        <f t="shared" si="41"/>
        <v>30</v>
      </c>
      <c r="N58" s="66">
        <v>30</v>
      </c>
      <c r="O58" s="35"/>
      <c r="P58" s="36"/>
      <c r="Q58" s="34"/>
      <c r="R58" s="35"/>
      <c r="S58" s="35"/>
      <c r="T58" s="36"/>
      <c r="U58" s="34"/>
      <c r="V58" s="35"/>
      <c r="W58" s="35"/>
      <c r="X58" s="36"/>
    </row>
    <row r="59" spans="1:24" s="41" customFormat="1" ht="17.25" customHeight="1" thickBot="1" x14ac:dyDescent="0.25">
      <c r="A59" s="367"/>
      <c r="B59" s="370"/>
      <c r="C59" s="371"/>
      <c r="D59" s="422"/>
      <c r="E59" s="441"/>
      <c r="F59" s="333" t="s">
        <v>30</v>
      </c>
      <c r="G59" s="334"/>
      <c r="H59" s="335"/>
      <c r="I59" s="25">
        <f>J59+L59</f>
        <v>16.600000000000001</v>
      </c>
      <c r="J59" s="26">
        <f>SUM(J57,J58)</f>
        <v>16.600000000000001</v>
      </c>
      <c r="K59" s="26">
        <f t="shared" ref="K59:L59" si="42">SUM(K57,K58)</f>
        <v>0</v>
      </c>
      <c r="L59" s="26">
        <f t="shared" si="42"/>
        <v>0</v>
      </c>
      <c r="M59" s="25">
        <f t="shared" si="41"/>
        <v>60</v>
      </c>
      <c r="N59" s="26">
        <f>SUM(N57,N58)</f>
        <v>60</v>
      </c>
      <c r="O59" s="26">
        <f t="shared" ref="O59:P59" si="43">SUM(O57,O58)</f>
        <v>0</v>
      </c>
      <c r="P59" s="26">
        <f t="shared" si="43"/>
        <v>0</v>
      </c>
      <c r="Q59" s="25">
        <f>R59+T59</f>
        <v>100</v>
      </c>
      <c r="R59" s="26">
        <f>SUM(R57,R58)</f>
        <v>100</v>
      </c>
      <c r="S59" s="26">
        <f t="shared" ref="S59:T59" si="44">SUM(S57,S58)</f>
        <v>0</v>
      </c>
      <c r="T59" s="27">
        <f t="shared" si="44"/>
        <v>0</v>
      </c>
      <c r="U59" s="25">
        <f>V59+X59</f>
        <v>100</v>
      </c>
      <c r="V59" s="26">
        <f>SUM(V57,V58)</f>
        <v>100</v>
      </c>
      <c r="W59" s="26">
        <f t="shared" ref="W59:X59" si="45">SUM(W57,W58)</f>
        <v>0</v>
      </c>
      <c r="X59" s="27">
        <f t="shared" si="45"/>
        <v>0</v>
      </c>
    </row>
    <row r="60" spans="1:24" s="15" customFormat="1" ht="15.75" customHeight="1" thickBot="1" x14ac:dyDescent="0.25">
      <c r="A60" s="448">
        <v>1</v>
      </c>
      <c r="B60" s="436">
        <v>2</v>
      </c>
      <c r="C60" s="389" t="s">
        <v>56</v>
      </c>
      <c r="D60" s="390"/>
      <c r="E60" s="390"/>
      <c r="F60" s="390"/>
      <c r="G60" s="390"/>
      <c r="H60" s="489"/>
      <c r="I60" s="49">
        <f>J60+L60</f>
        <v>22.3</v>
      </c>
      <c r="J60" s="45">
        <f>J57+J55</f>
        <v>22.3</v>
      </c>
      <c r="K60" s="45"/>
      <c r="L60" s="48">
        <f>L57+L55</f>
        <v>0</v>
      </c>
      <c r="M60" s="49">
        <f t="shared" si="41"/>
        <v>35</v>
      </c>
      <c r="N60" s="45">
        <f>N57+N55</f>
        <v>35</v>
      </c>
      <c r="O60" s="45"/>
      <c r="P60" s="48">
        <f>P57+P55</f>
        <v>0</v>
      </c>
      <c r="Q60" s="49">
        <f>R60+T60</f>
        <v>105</v>
      </c>
      <c r="R60" s="45">
        <f>R57+R55</f>
        <v>105</v>
      </c>
      <c r="S60" s="45"/>
      <c r="T60" s="48">
        <f>T57+T55</f>
        <v>0</v>
      </c>
      <c r="U60" s="49">
        <f>V60+X60</f>
        <v>105</v>
      </c>
      <c r="V60" s="45">
        <f>V57+V55</f>
        <v>105</v>
      </c>
      <c r="W60" s="45"/>
      <c r="X60" s="48">
        <f>X57+X55</f>
        <v>0</v>
      </c>
    </row>
    <row r="61" spans="1:24" s="15" customFormat="1" ht="16.5" customHeight="1" thickBot="1" x14ac:dyDescent="0.25">
      <c r="A61" s="449"/>
      <c r="B61" s="438"/>
      <c r="C61" s="389" t="s">
        <v>66</v>
      </c>
      <c r="D61" s="390"/>
      <c r="E61" s="390"/>
      <c r="F61" s="390"/>
      <c r="G61" s="390"/>
      <c r="H61" s="390"/>
      <c r="I61" s="57">
        <f>J61+L61</f>
        <v>0</v>
      </c>
      <c r="J61" s="58">
        <f>J54</f>
        <v>0</v>
      </c>
      <c r="K61" s="58">
        <f t="shared" ref="K61:L61" si="46">K54</f>
        <v>0</v>
      </c>
      <c r="L61" s="58">
        <f t="shared" si="46"/>
        <v>0</v>
      </c>
      <c r="M61" s="57">
        <f t="shared" si="41"/>
        <v>0</v>
      </c>
      <c r="N61" s="58">
        <f>N54</f>
        <v>0</v>
      </c>
      <c r="O61" s="58">
        <f t="shared" ref="O61:P61" si="47">O54</f>
        <v>0</v>
      </c>
      <c r="P61" s="58">
        <f t="shared" si="47"/>
        <v>0</v>
      </c>
      <c r="Q61" s="57">
        <f>R61+T61</f>
        <v>5</v>
      </c>
      <c r="R61" s="58">
        <f>R54</f>
        <v>5</v>
      </c>
      <c r="S61" s="58">
        <f t="shared" ref="S61:T61" si="48">S54</f>
        <v>0</v>
      </c>
      <c r="T61" s="59">
        <f t="shared" si="48"/>
        <v>0</v>
      </c>
      <c r="U61" s="57">
        <f>V61+X61</f>
        <v>5</v>
      </c>
      <c r="V61" s="58">
        <f>V54</f>
        <v>5</v>
      </c>
      <c r="W61" s="58">
        <f t="shared" ref="W61:X61" si="49">W54</f>
        <v>0</v>
      </c>
      <c r="X61" s="59">
        <f t="shared" si="49"/>
        <v>0</v>
      </c>
    </row>
    <row r="62" spans="1:24" s="15" customFormat="1" ht="16.5" customHeight="1" thickBot="1" x14ac:dyDescent="0.25">
      <c r="A62" s="67"/>
      <c r="B62" s="51"/>
      <c r="C62" s="68"/>
      <c r="D62" s="69"/>
      <c r="E62" s="69"/>
      <c r="F62" s="69"/>
      <c r="G62" s="334" t="s">
        <v>57</v>
      </c>
      <c r="H62" s="335"/>
      <c r="I62" s="57"/>
      <c r="J62" s="58"/>
      <c r="K62" s="58"/>
      <c r="L62" s="59"/>
      <c r="M62" s="57">
        <f t="shared" si="41"/>
        <v>30</v>
      </c>
      <c r="N62" s="58">
        <f>N58</f>
        <v>30</v>
      </c>
      <c r="O62" s="58"/>
      <c r="P62" s="59"/>
      <c r="Q62" s="57"/>
      <c r="R62" s="58"/>
      <c r="S62" s="58"/>
      <c r="T62" s="59"/>
      <c r="U62" s="57"/>
      <c r="V62" s="58"/>
      <c r="W62" s="58"/>
      <c r="X62" s="59"/>
    </row>
    <row r="63" spans="1:24" s="15" customFormat="1" ht="16.5" customHeight="1" thickBot="1" x14ac:dyDescent="0.25">
      <c r="A63" s="67">
        <v>1</v>
      </c>
      <c r="B63" s="60" t="s">
        <v>67</v>
      </c>
      <c r="C63" s="461" t="s">
        <v>59</v>
      </c>
      <c r="D63" s="462"/>
      <c r="E63" s="462"/>
      <c r="F63" s="462"/>
      <c r="G63" s="462"/>
      <c r="H63" s="463"/>
      <c r="I63" s="61">
        <f>J63+L63</f>
        <v>22.3</v>
      </c>
      <c r="J63" s="63">
        <f>SUM(J59,J56)</f>
        <v>22.3</v>
      </c>
      <c r="K63" s="63">
        <f>SUM(K59,K56)</f>
        <v>0</v>
      </c>
      <c r="L63" s="64">
        <f>SUM(L59,L56)</f>
        <v>0</v>
      </c>
      <c r="M63" s="61">
        <f t="shared" si="41"/>
        <v>65</v>
      </c>
      <c r="N63" s="63">
        <f>SUM(N59,N56)</f>
        <v>65</v>
      </c>
      <c r="O63" s="63">
        <f>SUM(O59,O56)</f>
        <v>0</v>
      </c>
      <c r="P63" s="64">
        <f>SUM(P59,P56)</f>
        <v>0</v>
      </c>
      <c r="Q63" s="61">
        <f>R63+T63</f>
        <v>110</v>
      </c>
      <c r="R63" s="63">
        <f>SUM(R59,R56)</f>
        <v>110</v>
      </c>
      <c r="S63" s="63">
        <f>SUM(S59,S56)</f>
        <v>0</v>
      </c>
      <c r="T63" s="64">
        <f>SUM(T59,T56)</f>
        <v>0</v>
      </c>
      <c r="U63" s="61">
        <f>V63+X63</f>
        <v>110</v>
      </c>
      <c r="V63" s="63">
        <f>SUM(V59,V56)</f>
        <v>110</v>
      </c>
      <c r="W63" s="63">
        <f>SUM(W59,W56)</f>
        <v>0</v>
      </c>
      <c r="X63" s="64">
        <f>SUM(X59,X56)</f>
        <v>0</v>
      </c>
    </row>
    <row r="64" spans="1:24" s="41" customFormat="1" ht="18" customHeight="1" thickBot="1" x14ac:dyDescent="0.25">
      <c r="A64" s="17">
        <v>1</v>
      </c>
      <c r="B64" s="18">
        <v>3</v>
      </c>
      <c r="C64" s="429" t="s">
        <v>68</v>
      </c>
      <c r="D64" s="430"/>
      <c r="E64" s="430"/>
      <c r="F64" s="430"/>
      <c r="G64" s="430"/>
      <c r="H64" s="430"/>
      <c r="I64" s="430"/>
      <c r="J64" s="430"/>
      <c r="K64" s="430"/>
      <c r="L64" s="430"/>
      <c r="M64" s="430"/>
      <c r="N64" s="430"/>
      <c r="O64" s="430"/>
      <c r="P64" s="430"/>
      <c r="Q64" s="430"/>
      <c r="R64" s="430"/>
      <c r="S64" s="430"/>
      <c r="T64" s="430"/>
      <c r="U64" s="430"/>
      <c r="V64" s="430"/>
      <c r="W64" s="430"/>
      <c r="X64" s="431"/>
    </row>
    <row r="65" spans="1:24" s="15" customFormat="1" ht="15.75" customHeight="1" x14ac:dyDescent="0.2">
      <c r="A65" s="450">
        <v>1</v>
      </c>
      <c r="B65" s="394">
        <v>3</v>
      </c>
      <c r="C65" s="428">
        <v>1</v>
      </c>
      <c r="D65" s="400" t="s">
        <v>69</v>
      </c>
      <c r="E65" s="383">
        <v>9</v>
      </c>
      <c r="F65" s="453" t="s">
        <v>26</v>
      </c>
      <c r="G65" s="453" t="s">
        <v>70</v>
      </c>
      <c r="H65" s="19" t="s">
        <v>71</v>
      </c>
      <c r="I65" s="70">
        <f t="shared" ref="I65:I87" si="50">J65+L65</f>
        <v>36.1</v>
      </c>
      <c r="J65" s="21">
        <v>0</v>
      </c>
      <c r="K65" s="21">
        <v>0</v>
      </c>
      <c r="L65" s="71">
        <v>36.1</v>
      </c>
      <c r="M65" s="20">
        <f>N65+P65</f>
        <v>93.9</v>
      </c>
      <c r="N65" s="21">
        <v>0</v>
      </c>
      <c r="O65" s="21">
        <v>0</v>
      </c>
      <c r="P65" s="72">
        <v>93.9</v>
      </c>
      <c r="Q65" s="70"/>
      <c r="R65" s="21"/>
      <c r="S65" s="21"/>
      <c r="T65" s="72"/>
      <c r="U65" s="73"/>
      <c r="V65" s="74"/>
      <c r="W65" s="74"/>
      <c r="X65" s="75"/>
    </row>
    <row r="66" spans="1:24" s="15" customFormat="1" ht="15" customHeight="1" x14ac:dyDescent="0.2">
      <c r="A66" s="450"/>
      <c r="B66" s="439"/>
      <c r="C66" s="428"/>
      <c r="D66" s="400"/>
      <c r="E66" s="383"/>
      <c r="F66" s="458"/>
      <c r="G66" s="458"/>
      <c r="H66" s="33" t="s">
        <v>72</v>
      </c>
      <c r="I66" s="76">
        <v>24</v>
      </c>
      <c r="J66" s="77"/>
      <c r="K66" s="77"/>
      <c r="L66" s="78">
        <v>6.4</v>
      </c>
      <c r="M66" s="79">
        <f>N66+P66</f>
        <v>17.600000000000001</v>
      </c>
      <c r="N66" s="77"/>
      <c r="O66" s="77"/>
      <c r="P66" s="24">
        <v>17.600000000000001</v>
      </c>
      <c r="Q66" s="76"/>
      <c r="R66" s="77"/>
      <c r="S66" s="77"/>
      <c r="T66" s="80"/>
      <c r="U66" s="76"/>
      <c r="V66" s="77"/>
      <c r="W66" s="77"/>
      <c r="X66" s="80"/>
    </row>
    <row r="67" spans="1:24" s="15" customFormat="1" ht="15" customHeight="1" x14ac:dyDescent="0.2">
      <c r="A67" s="450"/>
      <c r="B67" s="439"/>
      <c r="C67" s="428"/>
      <c r="D67" s="400"/>
      <c r="E67" s="383"/>
      <c r="F67" s="458"/>
      <c r="G67" s="458"/>
      <c r="H67" s="33" t="s">
        <v>63</v>
      </c>
      <c r="I67" s="76">
        <f>SUM(L67,J67)</f>
        <v>100</v>
      </c>
      <c r="J67" s="77"/>
      <c r="K67" s="77"/>
      <c r="L67" s="78">
        <f>536-436</f>
        <v>100</v>
      </c>
      <c r="M67" s="76">
        <f>N67+P67</f>
        <v>128</v>
      </c>
      <c r="N67" s="77"/>
      <c r="O67" s="77"/>
      <c r="P67" s="80">
        <f>122.8+5.2</f>
        <v>128</v>
      </c>
      <c r="Q67" s="76"/>
      <c r="R67" s="77"/>
      <c r="S67" s="77"/>
      <c r="T67" s="80"/>
      <c r="U67" s="76"/>
      <c r="V67" s="77"/>
      <c r="W67" s="77"/>
      <c r="X67" s="80"/>
    </row>
    <row r="68" spans="1:24" s="15" customFormat="1" ht="16.5" customHeight="1" thickBot="1" x14ac:dyDescent="0.25">
      <c r="A68" s="450"/>
      <c r="B68" s="439"/>
      <c r="C68" s="428"/>
      <c r="D68" s="400"/>
      <c r="E68" s="383"/>
      <c r="F68" s="458"/>
      <c r="G68" s="458"/>
      <c r="H68" s="33" t="s">
        <v>28</v>
      </c>
      <c r="I68" s="34">
        <f t="shared" si="50"/>
        <v>96.3</v>
      </c>
      <c r="J68" s="35"/>
      <c r="K68" s="35"/>
      <c r="L68" s="81">
        <v>96.3</v>
      </c>
      <c r="M68" s="34">
        <f t="shared" ref="M68:M95" si="51">N68+P68</f>
        <v>50</v>
      </c>
      <c r="N68" s="35"/>
      <c r="O68" s="35"/>
      <c r="P68" s="36">
        <v>50</v>
      </c>
      <c r="Q68" s="34"/>
      <c r="R68" s="35"/>
      <c r="S68" s="35"/>
      <c r="T68" s="36"/>
      <c r="U68" s="34"/>
      <c r="V68" s="35"/>
      <c r="W68" s="35"/>
      <c r="X68" s="36"/>
    </row>
    <row r="69" spans="1:24" s="15" customFormat="1" ht="19.5" customHeight="1" thickBot="1" x14ac:dyDescent="0.25">
      <c r="A69" s="450"/>
      <c r="B69" s="439"/>
      <c r="C69" s="428"/>
      <c r="D69" s="400"/>
      <c r="E69" s="383"/>
      <c r="F69" s="333" t="s">
        <v>30</v>
      </c>
      <c r="G69" s="334"/>
      <c r="H69" s="335"/>
      <c r="I69" s="82">
        <f t="shared" si="50"/>
        <v>238.8</v>
      </c>
      <c r="J69" s="83">
        <f>SUM(J65:J68)</f>
        <v>0</v>
      </c>
      <c r="K69" s="83">
        <f t="shared" ref="K69:L69" si="52">SUM(K65:K68)</f>
        <v>0</v>
      </c>
      <c r="L69" s="84">
        <f t="shared" si="52"/>
        <v>238.8</v>
      </c>
      <c r="M69" s="82">
        <f t="shared" si="51"/>
        <v>289.5</v>
      </c>
      <c r="N69" s="83">
        <f>SUM(N65:N68)</f>
        <v>0</v>
      </c>
      <c r="O69" s="83">
        <f t="shared" ref="O69:P69" si="53">SUM(O65:O68)</f>
        <v>0</v>
      </c>
      <c r="P69" s="84">
        <f t="shared" si="53"/>
        <v>289.5</v>
      </c>
      <c r="Q69" s="82">
        <f t="shared" ref="Q69:Q87" si="54">R69+T69</f>
        <v>0</v>
      </c>
      <c r="R69" s="83">
        <f>SUM(R65:R68)</f>
        <v>0</v>
      </c>
      <c r="S69" s="83">
        <f t="shared" ref="S69:T69" si="55">SUM(S65:S68)</f>
        <v>0</v>
      </c>
      <c r="T69" s="84">
        <f t="shared" si="55"/>
        <v>0</v>
      </c>
      <c r="U69" s="25">
        <f t="shared" ref="U69:U71" si="56">V69+X69</f>
        <v>0</v>
      </c>
      <c r="V69" s="26">
        <f>SUM(V65:V68)</f>
        <v>0</v>
      </c>
      <c r="W69" s="26">
        <f t="shared" ref="W69:X69" si="57">SUM(W65:W68)</f>
        <v>0</v>
      </c>
      <c r="X69" s="27">
        <f t="shared" si="57"/>
        <v>0</v>
      </c>
    </row>
    <row r="70" spans="1:24" s="41" customFormat="1" ht="18.75" customHeight="1" x14ac:dyDescent="0.2">
      <c r="A70" s="450">
        <v>1</v>
      </c>
      <c r="B70" s="394">
        <v>3</v>
      </c>
      <c r="C70" s="380">
        <v>2</v>
      </c>
      <c r="D70" s="425" t="s">
        <v>73</v>
      </c>
      <c r="E70" s="382">
        <v>9</v>
      </c>
      <c r="F70" s="487" t="s">
        <v>74</v>
      </c>
      <c r="G70" s="487" t="s">
        <v>75</v>
      </c>
      <c r="H70" s="85" t="s">
        <v>28</v>
      </c>
      <c r="I70" s="86">
        <f t="shared" si="50"/>
        <v>0</v>
      </c>
      <c r="J70" s="74">
        <v>0</v>
      </c>
      <c r="K70" s="74">
        <v>0</v>
      </c>
      <c r="L70" s="87"/>
      <c r="M70" s="86">
        <f t="shared" si="51"/>
        <v>100</v>
      </c>
      <c r="N70" s="74">
        <v>0</v>
      </c>
      <c r="O70" s="74">
        <v>0</v>
      </c>
      <c r="P70" s="87">
        <v>100</v>
      </c>
      <c r="Q70" s="86">
        <f t="shared" si="54"/>
        <v>100</v>
      </c>
      <c r="R70" s="74">
        <v>0</v>
      </c>
      <c r="S70" s="74">
        <v>0</v>
      </c>
      <c r="T70" s="87">
        <v>100</v>
      </c>
      <c r="U70" s="86">
        <f t="shared" si="56"/>
        <v>100</v>
      </c>
      <c r="V70" s="74">
        <v>0</v>
      </c>
      <c r="W70" s="74">
        <v>0</v>
      </c>
      <c r="X70" s="87">
        <v>100</v>
      </c>
    </row>
    <row r="71" spans="1:24" s="41" customFormat="1" ht="19.5" customHeight="1" x14ac:dyDescent="0.2">
      <c r="A71" s="450"/>
      <c r="B71" s="439"/>
      <c r="C71" s="428"/>
      <c r="D71" s="372"/>
      <c r="E71" s="383"/>
      <c r="F71" s="351"/>
      <c r="G71" s="351"/>
      <c r="H71" s="88" t="s">
        <v>63</v>
      </c>
      <c r="I71" s="79">
        <f t="shared" si="50"/>
        <v>20</v>
      </c>
      <c r="J71" s="77"/>
      <c r="K71" s="77"/>
      <c r="L71" s="78">
        <v>20</v>
      </c>
      <c r="M71" s="79">
        <f t="shared" si="51"/>
        <v>0</v>
      </c>
      <c r="N71" s="77"/>
      <c r="O71" s="77"/>
      <c r="P71" s="24">
        <f>100-100</f>
        <v>0</v>
      </c>
      <c r="Q71" s="79">
        <f t="shared" si="54"/>
        <v>200</v>
      </c>
      <c r="R71" s="77"/>
      <c r="S71" s="77"/>
      <c r="T71" s="24">
        <v>200</v>
      </c>
      <c r="U71" s="79">
        <f t="shared" si="56"/>
        <v>100</v>
      </c>
      <c r="V71" s="77"/>
      <c r="W71" s="77"/>
      <c r="X71" s="24">
        <v>100</v>
      </c>
    </row>
    <row r="72" spans="1:24" s="41" customFormat="1" ht="16.5" customHeight="1" thickBot="1" x14ac:dyDescent="0.25">
      <c r="A72" s="450"/>
      <c r="B72" s="439"/>
      <c r="C72" s="428"/>
      <c r="D72" s="372"/>
      <c r="E72" s="383"/>
      <c r="F72" s="488"/>
      <c r="G72" s="488"/>
      <c r="H72" s="89" t="s">
        <v>76</v>
      </c>
      <c r="I72" s="90">
        <f t="shared" si="50"/>
        <v>0</v>
      </c>
      <c r="J72" s="91"/>
      <c r="K72" s="91"/>
      <c r="L72" s="92">
        <f>50-50</f>
        <v>0</v>
      </c>
      <c r="M72" s="90"/>
      <c r="N72" s="91"/>
      <c r="O72" s="91"/>
      <c r="P72" s="92"/>
      <c r="Q72" s="90"/>
      <c r="R72" s="91"/>
      <c r="S72" s="91"/>
      <c r="T72" s="92"/>
      <c r="U72" s="90"/>
      <c r="V72" s="91"/>
      <c r="W72" s="91"/>
      <c r="X72" s="92"/>
    </row>
    <row r="73" spans="1:24" s="41" customFormat="1" ht="12" thickBot="1" x14ac:dyDescent="0.25">
      <c r="A73" s="450"/>
      <c r="B73" s="439"/>
      <c r="C73" s="396"/>
      <c r="D73" s="372"/>
      <c r="E73" s="383"/>
      <c r="F73" s="333" t="s">
        <v>30</v>
      </c>
      <c r="G73" s="334"/>
      <c r="H73" s="335"/>
      <c r="I73" s="93">
        <f>J73+L73</f>
        <v>20</v>
      </c>
      <c r="J73" s="94">
        <f>SUM(J70:J72)</f>
        <v>0</v>
      </c>
      <c r="K73" s="94">
        <f>SUM(K70:K72)</f>
        <v>0</v>
      </c>
      <c r="L73" s="95">
        <f>SUM(L70+L71+L72)</f>
        <v>20</v>
      </c>
      <c r="M73" s="93">
        <f t="shared" si="51"/>
        <v>100</v>
      </c>
      <c r="N73" s="94">
        <f>SUM(N70:N72)</f>
        <v>0</v>
      </c>
      <c r="O73" s="94">
        <f>SUM(O70)</f>
        <v>0</v>
      </c>
      <c r="P73" s="95">
        <f>SUM(P70+P71)</f>
        <v>100</v>
      </c>
      <c r="Q73" s="93">
        <f t="shared" si="54"/>
        <v>300</v>
      </c>
      <c r="R73" s="94">
        <f>SUM(R70)</f>
        <v>0</v>
      </c>
      <c r="S73" s="94">
        <f>SUM(S70)</f>
        <v>0</v>
      </c>
      <c r="T73" s="95">
        <f>SUM(T70+T71)</f>
        <v>300</v>
      </c>
      <c r="U73" s="93">
        <f t="shared" ref="U73:U82" si="58">V73+X73</f>
        <v>200</v>
      </c>
      <c r="V73" s="94">
        <f>SUM(V70)</f>
        <v>0</v>
      </c>
      <c r="W73" s="94">
        <f>SUM(W70)</f>
        <v>0</v>
      </c>
      <c r="X73" s="95">
        <f>SUM(X70+X71)</f>
        <v>200</v>
      </c>
    </row>
    <row r="74" spans="1:24" s="41" customFormat="1" ht="25.5" customHeight="1" thickBot="1" x14ac:dyDescent="0.25">
      <c r="A74" s="375">
        <v>1</v>
      </c>
      <c r="B74" s="394">
        <v>3</v>
      </c>
      <c r="C74" s="380">
        <v>3</v>
      </c>
      <c r="D74" s="381" t="s">
        <v>77</v>
      </c>
      <c r="E74" s="382">
        <v>9</v>
      </c>
      <c r="F74" s="96" t="s">
        <v>26</v>
      </c>
      <c r="G74" s="96" t="s">
        <v>78</v>
      </c>
      <c r="H74" s="97" t="s">
        <v>28</v>
      </c>
      <c r="I74" s="20">
        <f t="shared" si="50"/>
        <v>34</v>
      </c>
      <c r="J74" s="21"/>
      <c r="K74" s="21"/>
      <c r="L74" s="22">
        <v>34</v>
      </c>
      <c r="M74" s="20"/>
      <c r="N74" s="21"/>
      <c r="O74" s="21"/>
      <c r="P74" s="22"/>
      <c r="Q74" s="20"/>
      <c r="R74" s="21"/>
      <c r="S74" s="21"/>
      <c r="T74" s="22"/>
      <c r="U74" s="20"/>
      <c r="V74" s="21"/>
      <c r="W74" s="21"/>
      <c r="X74" s="22"/>
    </row>
    <row r="75" spans="1:24" s="41" customFormat="1" ht="28.5" customHeight="1" thickBot="1" x14ac:dyDescent="0.25">
      <c r="A75" s="377"/>
      <c r="B75" s="395"/>
      <c r="C75" s="396"/>
      <c r="D75" s="397"/>
      <c r="E75" s="384"/>
      <c r="F75" s="333" t="s">
        <v>30</v>
      </c>
      <c r="G75" s="334"/>
      <c r="H75" s="335"/>
      <c r="I75" s="25">
        <f t="shared" si="50"/>
        <v>34</v>
      </c>
      <c r="J75" s="26">
        <f>SUM(J74:J74)</f>
        <v>0</v>
      </c>
      <c r="K75" s="26">
        <f>SUM(K74:K74)</f>
        <v>0</v>
      </c>
      <c r="L75" s="27">
        <f>SUM(L74:L74)</f>
        <v>34</v>
      </c>
      <c r="M75" s="25">
        <f t="shared" si="51"/>
        <v>0</v>
      </c>
      <c r="N75" s="26">
        <f>SUM(N74:N74)</f>
        <v>0</v>
      </c>
      <c r="O75" s="26">
        <f>SUM(O74:O74)</f>
        <v>0</v>
      </c>
      <c r="P75" s="27">
        <f>SUM(P74:P74)</f>
        <v>0</v>
      </c>
      <c r="Q75" s="25">
        <f t="shared" si="54"/>
        <v>0</v>
      </c>
      <c r="R75" s="26">
        <f>SUM(R74:R74)</f>
        <v>0</v>
      </c>
      <c r="S75" s="26">
        <f>SUM(S74:S74)</f>
        <v>0</v>
      </c>
      <c r="T75" s="27">
        <f>SUM(T74:T74)</f>
        <v>0</v>
      </c>
      <c r="U75" s="25">
        <f t="shared" si="58"/>
        <v>0</v>
      </c>
      <c r="V75" s="26">
        <f>SUM(V74:V74)</f>
        <v>0</v>
      </c>
      <c r="W75" s="26">
        <f>SUM(W74:W74)</f>
        <v>0</v>
      </c>
      <c r="X75" s="27">
        <f>SUM(X74:X74)</f>
        <v>0</v>
      </c>
    </row>
    <row r="76" spans="1:24" s="41" customFormat="1" ht="19.5" customHeight="1" x14ac:dyDescent="0.2">
      <c r="A76" s="375">
        <v>1</v>
      </c>
      <c r="B76" s="394">
        <v>3</v>
      </c>
      <c r="C76" s="380">
        <v>4</v>
      </c>
      <c r="D76" s="425" t="s">
        <v>79</v>
      </c>
      <c r="E76" s="382">
        <v>9</v>
      </c>
      <c r="F76" s="385" t="s">
        <v>26</v>
      </c>
      <c r="G76" s="354" t="s">
        <v>80</v>
      </c>
      <c r="H76" s="98" t="s">
        <v>28</v>
      </c>
      <c r="I76" s="86">
        <f t="shared" si="50"/>
        <v>272.60000000000002</v>
      </c>
      <c r="J76" s="99">
        <v>41.7</v>
      </c>
      <c r="K76" s="99">
        <v>0</v>
      </c>
      <c r="L76" s="100">
        <v>230.9</v>
      </c>
      <c r="M76" s="101">
        <f t="shared" si="51"/>
        <v>122.7</v>
      </c>
      <c r="N76" s="102">
        <v>50</v>
      </c>
      <c r="O76" s="102">
        <v>0</v>
      </c>
      <c r="P76" s="103">
        <v>72.7</v>
      </c>
      <c r="Q76" s="86">
        <f t="shared" si="54"/>
        <v>500</v>
      </c>
      <c r="R76" s="74">
        <v>0</v>
      </c>
      <c r="S76" s="74">
        <v>0</v>
      </c>
      <c r="T76" s="87">
        <v>500</v>
      </c>
      <c r="U76" s="86">
        <f t="shared" si="58"/>
        <v>500</v>
      </c>
      <c r="V76" s="74">
        <v>0</v>
      </c>
      <c r="W76" s="74">
        <v>0</v>
      </c>
      <c r="X76" s="87">
        <v>500</v>
      </c>
    </row>
    <row r="77" spans="1:24" s="41" customFormat="1" ht="19.5" customHeight="1" x14ac:dyDescent="0.2">
      <c r="A77" s="376"/>
      <c r="B77" s="439"/>
      <c r="C77" s="428"/>
      <c r="D77" s="372"/>
      <c r="E77" s="383"/>
      <c r="F77" s="386"/>
      <c r="G77" s="355"/>
      <c r="H77" s="19" t="s">
        <v>81</v>
      </c>
      <c r="I77" s="20">
        <f t="shared" si="50"/>
        <v>300</v>
      </c>
      <c r="J77" s="104"/>
      <c r="K77" s="104">
        <v>0</v>
      </c>
      <c r="L77" s="105">
        <v>300</v>
      </c>
      <c r="M77" s="29">
        <f t="shared" si="51"/>
        <v>0</v>
      </c>
      <c r="N77" s="23">
        <v>0</v>
      </c>
      <c r="O77" s="23">
        <v>0</v>
      </c>
      <c r="P77" s="71"/>
      <c r="Q77" s="20">
        <f t="shared" si="54"/>
        <v>0</v>
      </c>
      <c r="R77" s="21">
        <v>0</v>
      </c>
      <c r="S77" s="21">
        <v>0</v>
      </c>
      <c r="T77" s="22"/>
      <c r="U77" s="20">
        <f t="shared" si="58"/>
        <v>0</v>
      </c>
      <c r="V77" s="21">
        <v>0</v>
      </c>
      <c r="W77" s="21">
        <v>0</v>
      </c>
      <c r="X77" s="22"/>
    </row>
    <row r="78" spans="1:24" s="41" customFormat="1" ht="19.5" customHeight="1" x14ac:dyDescent="0.2">
      <c r="A78" s="376"/>
      <c r="B78" s="439"/>
      <c r="C78" s="428"/>
      <c r="D78" s="372"/>
      <c r="E78" s="383"/>
      <c r="F78" s="386"/>
      <c r="G78" s="355"/>
      <c r="H78" s="37" t="s">
        <v>76</v>
      </c>
      <c r="I78" s="79"/>
      <c r="J78" s="77"/>
      <c r="K78" s="77"/>
      <c r="L78" s="24"/>
      <c r="M78" s="106">
        <f t="shared" si="51"/>
        <v>115</v>
      </c>
      <c r="N78" s="107"/>
      <c r="O78" s="107"/>
      <c r="P78" s="78">
        <v>115</v>
      </c>
      <c r="Q78" s="79"/>
      <c r="R78" s="77"/>
      <c r="S78" s="77"/>
      <c r="T78" s="24"/>
      <c r="U78" s="79"/>
      <c r="V78" s="77"/>
      <c r="W78" s="77"/>
      <c r="X78" s="24"/>
    </row>
    <row r="79" spans="1:24" s="41" customFormat="1" ht="41.45" customHeight="1" x14ac:dyDescent="0.2">
      <c r="A79" s="376"/>
      <c r="B79" s="439"/>
      <c r="C79" s="428"/>
      <c r="D79" s="372"/>
      <c r="E79" s="383"/>
      <c r="F79" s="386"/>
      <c r="G79" s="355"/>
      <c r="H79" s="108" t="s">
        <v>29</v>
      </c>
      <c r="I79" s="20"/>
      <c r="J79" s="21"/>
      <c r="K79" s="21"/>
      <c r="L79" s="22"/>
      <c r="M79" s="29">
        <f t="shared" si="51"/>
        <v>415</v>
      </c>
      <c r="N79" s="23">
        <v>0</v>
      </c>
      <c r="O79" s="23">
        <v>0</v>
      </c>
      <c r="P79" s="71">
        <v>415</v>
      </c>
      <c r="Q79" s="20"/>
      <c r="R79" s="21"/>
      <c r="S79" s="21"/>
      <c r="T79" s="22"/>
      <c r="U79" s="20"/>
      <c r="V79" s="21"/>
      <c r="W79" s="21"/>
      <c r="X79" s="22"/>
    </row>
    <row r="80" spans="1:24" s="41" customFormat="1" ht="18" customHeight="1" thickBot="1" x14ac:dyDescent="0.25">
      <c r="A80" s="376"/>
      <c r="B80" s="439"/>
      <c r="C80" s="428"/>
      <c r="D80" s="372"/>
      <c r="E80" s="383"/>
      <c r="F80" s="387"/>
      <c r="G80" s="356"/>
      <c r="H80" s="109" t="s">
        <v>82</v>
      </c>
      <c r="I80" s="110"/>
      <c r="J80" s="111"/>
      <c r="K80" s="111"/>
      <c r="L80" s="112"/>
      <c r="M80" s="20">
        <f t="shared" si="51"/>
        <v>162.30000000000001</v>
      </c>
      <c r="N80" s="35"/>
      <c r="O80" s="35"/>
      <c r="P80" s="113">
        <v>162.30000000000001</v>
      </c>
      <c r="Q80" s="34"/>
      <c r="R80" s="35"/>
      <c r="S80" s="35"/>
      <c r="T80" s="37"/>
      <c r="U80" s="34"/>
      <c r="V80" s="35"/>
      <c r="W80" s="35"/>
      <c r="X80" s="36"/>
    </row>
    <row r="81" spans="1:24" s="41" customFormat="1" ht="30" customHeight="1" thickBot="1" x14ac:dyDescent="0.25">
      <c r="A81" s="377"/>
      <c r="B81" s="395"/>
      <c r="C81" s="396"/>
      <c r="D81" s="424"/>
      <c r="E81" s="384"/>
      <c r="F81" s="333" t="s">
        <v>30</v>
      </c>
      <c r="G81" s="334"/>
      <c r="H81" s="335"/>
      <c r="I81" s="25">
        <f t="shared" si="50"/>
        <v>572.6</v>
      </c>
      <c r="J81" s="26">
        <f>SUM(J76:J80)</f>
        <v>41.7</v>
      </c>
      <c r="K81" s="26">
        <f t="shared" ref="K81:L81" si="59">SUM(K76:K80)</f>
        <v>0</v>
      </c>
      <c r="L81" s="26">
        <f t="shared" si="59"/>
        <v>530.9</v>
      </c>
      <c r="M81" s="25">
        <f t="shared" si="51"/>
        <v>815</v>
      </c>
      <c r="N81" s="26">
        <f>SUM(N76:N80)</f>
        <v>50</v>
      </c>
      <c r="O81" s="26">
        <f t="shared" ref="O81:P81" si="60">SUM(O76:O80)</f>
        <v>0</v>
      </c>
      <c r="P81" s="26">
        <f t="shared" si="60"/>
        <v>765</v>
      </c>
      <c r="Q81" s="25">
        <f t="shared" si="54"/>
        <v>500</v>
      </c>
      <c r="R81" s="26">
        <f>SUM(R76:R80)</f>
        <v>0</v>
      </c>
      <c r="S81" s="26">
        <f t="shared" ref="S81:T81" si="61">SUM(S76:S80)</f>
        <v>0</v>
      </c>
      <c r="T81" s="26">
        <f t="shared" si="61"/>
        <v>500</v>
      </c>
      <c r="U81" s="25">
        <f t="shared" si="58"/>
        <v>500</v>
      </c>
      <c r="V81" s="26">
        <f>SUM(V76:V80)</f>
        <v>0</v>
      </c>
      <c r="W81" s="26">
        <f t="shared" ref="W81:X81" si="62">SUM(W76:W80)</f>
        <v>0</v>
      </c>
      <c r="X81" s="27">
        <f t="shared" si="62"/>
        <v>500</v>
      </c>
    </row>
    <row r="82" spans="1:24" s="41" customFormat="1" ht="22.5" customHeight="1" x14ac:dyDescent="0.2">
      <c r="A82" s="375">
        <v>1</v>
      </c>
      <c r="B82" s="394">
        <v>3</v>
      </c>
      <c r="C82" s="380">
        <v>5</v>
      </c>
      <c r="D82" s="425" t="s">
        <v>83</v>
      </c>
      <c r="E82" s="382">
        <v>9</v>
      </c>
      <c r="F82" s="433" t="s">
        <v>26</v>
      </c>
      <c r="G82" s="433" t="s">
        <v>84</v>
      </c>
      <c r="H82" s="114" t="s">
        <v>28</v>
      </c>
      <c r="I82" s="20">
        <f t="shared" si="50"/>
        <v>514.29999999999995</v>
      </c>
      <c r="J82" s="104">
        <v>87.5</v>
      </c>
      <c r="K82" s="104">
        <v>0</v>
      </c>
      <c r="L82" s="105">
        <v>426.8</v>
      </c>
      <c r="M82" s="20">
        <f t="shared" si="51"/>
        <v>0</v>
      </c>
      <c r="N82" s="21">
        <v>0</v>
      </c>
      <c r="O82" s="21">
        <v>0</v>
      </c>
      <c r="P82" s="71"/>
      <c r="Q82" s="20">
        <f t="shared" si="54"/>
        <v>500</v>
      </c>
      <c r="R82" s="21">
        <v>0</v>
      </c>
      <c r="S82" s="21">
        <v>0</v>
      </c>
      <c r="T82" s="22">
        <v>500</v>
      </c>
      <c r="U82" s="20">
        <f t="shared" si="58"/>
        <v>500</v>
      </c>
      <c r="V82" s="21">
        <v>0</v>
      </c>
      <c r="W82" s="21">
        <v>0</v>
      </c>
      <c r="X82" s="22">
        <v>500</v>
      </c>
    </row>
    <row r="83" spans="1:24" s="41" customFormat="1" ht="22.5" customHeight="1" x14ac:dyDescent="0.2">
      <c r="A83" s="376"/>
      <c r="B83" s="439"/>
      <c r="C83" s="428"/>
      <c r="D83" s="372"/>
      <c r="E83" s="383"/>
      <c r="F83" s="434"/>
      <c r="G83" s="434"/>
      <c r="H83" s="115" t="s">
        <v>85</v>
      </c>
      <c r="I83" s="20">
        <f t="shared" si="50"/>
        <v>162.19999999999999</v>
      </c>
      <c r="J83" s="104"/>
      <c r="K83" s="104"/>
      <c r="L83" s="105">
        <v>162.19999999999999</v>
      </c>
      <c r="M83" s="20">
        <f t="shared" si="51"/>
        <v>120</v>
      </c>
      <c r="N83" s="21">
        <v>100</v>
      </c>
      <c r="O83" s="21"/>
      <c r="P83" s="71">
        <v>20</v>
      </c>
      <c r="Q83" s="20"/>
      <c r="R83" s="21"/>
      <c r="S83" s="21"/>
      <c r="T83" s="22"/>
      <c r="U83" s="20"/>
      <c r="V83" s="21"/>
      <c r="W83" s="21"/>
      <c r="X83" s="22"/>
    </row>
    <row r="84" spans="1:24" s="41" customFormat="1" ht="22.5" customHeight="1" x14ac:dyDescent="0.2">
      <c r="A84" s="376"/>
      <c r="B84" s="439"/>
      <c r="C84" s="428"/>
      <c r="D84" s="372"/>
      <c r="E84" s="383"/>
      <c r="F84" s="434"/>
      <c r="G84" s="434"/>
      <c r="H84" s="115" t="s">
        <v>86</v>
      </c>
      <c r="I84" s="20"/>
      <c r="J84" s="21"/>
      <c r="K84" s="21"/>
      <c r="L84" s="22"/>
      <c r="M84" s="20">
        <f t="shared" si="51"/>
        <v>500</v>
      </c>
      <c r="N84" s="21"/>
      <c r="O84" s="21"/>
      <c r="P84" s="71">
        <v>500</v>
      </c>
      <c r="Q84" s="20"/>
      <c r="R84" s="21"/>
      <c r="S84" s="21"/>
      <c r="T84" s="22"/>
      <c r="U84" s="20"/>
      <c r="V84" s="21"/>
      <c r="W84" s="21"/>
      <c r="X84" s="22"/>
    </row>
    <row r="85" spans="1:24" s="41" customFormat="1" ht="21.75" customHeight="1" thickBot="1" x14ac:dyDescent="0.25">
      <c r="A85" s="376"/>
      <c r="B85" s="439"/>
      <c r="C85" s="428"/>
      <c r="D85" s="372"/>
      <c r="E85" s="383"/>
      <c r="F85" s="435"/>
      <c r="G85" s="435"/>
      <c r="H85" s="116" t="s">
        <v>63</v>
      </c>
      <c r="I85" s="20">
        <f t="shared" si="50"/>
        <v>0</v>
      </c>
      <c r="J85" s="21">
        <v>0</v>
      </c>
      <c r="K85" s="21">
        <v>0</v>
      </c>
      <c r="L85" s="22"/>
      <c r="M85" s="20">
        <f t="shared" si="51"/>
        <v>0</v>
      </c>
      <c r="N85" s="21">
        <v>0</v>
      </c>
      <c r="O85" s="21">
        <v>0</v>
      </c>
      <c r="P85" s="22">
        <f>200-200</f>
        <v>0</v>
      </c>
      <c r="Q85" s="20">
        <f t="shared" si="54"/>
        <v>200</v>
      </c>
      <c r="R85" s="21">
        <v>0</v>
      </c>
      <c r="S85" s="21">
        <v>0</v>
      </c>
      <c r="T85" s="22">
        <v>200</v>
      </c>
      <c r="U85" s="20">
        <f t="shared" ref="U85:U87" si="63">V85+X85</f>
        <v>300</v>
      </c>
      <c r="V85" s="21">
        <v>0</v>
      </c>
      <c r="W85" s="21">
        <v>0</v>
      </c>
      <c r="X85" s="22">
        <v>300</v>
      </c>
    </row>
    <row r="86" spans="1:24" s="41" customFormat="1" ht="12" thickBot="1" x14ac:dyDescent="0.25">
      <c r="A86" s="377"/>
      <c r="B86" s="395"/>
      <c r="C86" s="428"/>
      <c r="D86" s="372"/>
      <c r="E86" s="383"/>
      <c r="F86" s="333" t="s">
        <v>30</v>
      </c>
      <c r="G86" s="334"/>
      <c r="H86" s="335"/>
      <c r="I86" s="25">
        <f t="shared" si="50"/>
        <v>676.5</v>
      </c>
      <c r="J86" s="26">
        <f>SUM(J82:J85)</f>
        <v>87.5</v>
      </c>
      <c r="K86" s="26">
        <f t="shared" ref="K86:L86" si="64">SUM(K82:K85)</f>
        <v>0</v>
      </c>
      <c r="L86" s="27">
        <f t="shared" si="64"/>
        <v>589</v>
      </c>
      <c r="M86" s="25">
        <f t="shared" si="51"/>
        <v>620</v>
      </c>
      <c r="N86" s="26">
        <f>SUM(N82:N85)</f>
        <v>100</v>
      </c>
      <c r="O86" s="26">
        <f t="shared" ref="O86:P86" si="65">SUM(O82:O85)</f>
        <v>0</v>
      </c>
      <c r="P86" s="27">
        <f t="shared" si="65"/>
        <v>520</v>
      </c>
      <c r="Q86" s="25">
        <f t="shared" si="54"/>
        <v>700</v>
      </c>
      <c r="R86" s="26">
        <f>SUM(R82:R85)</f>
        <v>0</v>
      </c>
      <c r="S86" s="26">
        <f t="shared" ref="S86:T86" si="66">SUM(S82:S85)</f>
        <v>0</v>
      </c>
      <c r="T86" s="27">
        <f t="shared" si="66"/>
        <v>700</v>
      </c>
      <c r="U86" s="25">
        <f t="shared" si="63"/>
        <v>800</v>
      </c>
      <c r="V86" s="26">
        <f>SUM(V82:V85)</f>
        <v>0</v>
      </c>
      <c r="W86" s="26">
        <f t="shared" ref="W86:X86" si="67">SUM(W82:W85)</f>
        <v>0</v>
      </c>
      <c r="X86" s="27">
        <f t="shared" si="67"/>
        <v>800</v>
      </c>
    </row>
    <row r="87" spans="1:24" s="41" customFormat="1" ht="26.25" customHeight="1" x14ac:dyDescent="0.2">
      <c r="A87" s="375">
        <v>1</v>
      </c>
      <c r="B87" s="394">
        <v>3</v>
      </c>
      <c r="C87" s="380">
        <v>6</v>
      </c>
      <c r="D87" s="381" t="s">
        <v>87</v>
      </c>
      <c r="E87" s="382">
        <v>9</v>
      </c>
      <c r="F87" s="433" t="s">
        <v>26</v>
      </c>
      <c r="G87" s="433" t="s">
        <v>88</v>
      </c>
      <c r="H87" s="117" t="s">
        <v>28</v>
      </c>
      <c r="I87" s="20">
        <f t="shared" si="50"/>
        <v>129.80000000000001</v>
      </c>
      <c r="J87" s="21">
        <v>0</v>
      </c>
      <c r="K87" s="21">
        <v>0</v>
      </c>
      <c r="L87" s="22">
        <v>129.80000000000001</v>
      </c>
      <c r="M87" s="20">
        <f t="shared" si="51"/>
        <v>50</v>
      </c>
      <c r="N87" s="21">
        <v>0</v>
      </c>
      <c r="O87" s="21">
        <v>0</v>
      </c>
      <c r="P87" s="71">
        <v>50</v>
      </c>
      <c r="Q87" s="20">
        <f t="shared" si="54"/>
        <v>200</v>
      </c>
      <c r="R87" s="21">
        <v>0</v>
      </c>
      <c r="S87" s="21">
        <v>0</v>
      </c>
      <c r="T87" s="22">
        <v>200</v>
      </c>
      <c r="U87" s="20">
        <f t="shared" si="63"/>
        <v>200</v>
      </c>
      <c r="V87" s="21">
        <v>0</v>
      </c>
      <c r="W87" s="21">
        <v>0</v>
      </c>
      <c r="X87" s="22">
        <v>200</v>
      </c>
    </row>
    <row r="88" spans="1:24" s="41" customFormat="1" ht="26.25" customHeight="1" x14ac:dyDescent="0.2">
      <c r="A88" s="376"/>
      <c r="B88" s="439"/>
      <c r="C88" s="428"/>
      <c r="D88" s="400"/>
      <c r="E88" s="383"/>
      <c r="F88" s="434"/>
      <c r="G88" s="434"/>
      <c r="H88" s="118" t="s">
        <v>29</v>
      </c>
      <c r="I88" s="20"/>
      <c r="J88" s="21"/>
      <c r="K88" s="21"/>
      <c r="L88" s="22"/>
      <c r="M88" s="20">
        <f t="shared" si="51"/>
        <v>150</v>
      </c>
      <c r="N88" s="21"/>
      <c r="O88" s="21"/>
      <c r="P88" s="71">
        <v>150</v>
      </c>
      <c r="Q88" s="20"/>
      <c r="R88" s="21"/>
      <c r="S88" s="21"/>
      <c r="T88" s="22"/>
      <c r="U88" s="20"/>
      <c r="V88" s="21"/>
      <c r="W88" s="21"/>
      <c r="X88" s="22"/>
    </row>
    <row r="89" spans="1:24" s="41" customFormat="1" ht="26.25" customHeight="1" thickBot="1" x14ac:dyDescent="0.25">
      <c r="A89" s="376"/>
      <c r="B89" s="439"/>
      <c r="C89" s="428"/>
      <c r="D89" s="400"/>
      <c r="E89" s="383"/>
      <c r="F89" s="434"/>
      <c r="G89" s="434"/>
      <c r="H89" s="119" t="s">
        <v>89</v>
      </c>
      <c r="I89" s="20">
        <f t="shared" ref="I89:I91" si="68">J89+L89</f>
        <v>300</v>
      </c>
      <c r="J89" s="21">
        <v>0</v>
      </c>
      <c r="K89" s="21">
        <v>0</v>
      </c>
      <c r="L89" s="22">
        <v>300</v>
      </c>
      <c r="M89" s="20">
        <f t="shared" si="51"/>
        <v>200</v>
      </c>
      <c r="N89" s="21">
        <v>0</v>
      </c>
      <c r="O89" s="21">
        <v>0</v>
      </c>
      <c r="P89" s="22">
        <v>200</v>
      </c>
      <c r="Q89" s="20">
        <f t="shared" ref="Q89:Q95" si="69">R89+T89</f>
        <v>200</v>
      </c>
      <c r="R89" s="21">
        <v>0</v>
      </c>
      <c r="S89" s="21">
        <v>0</v>
      </c>
      <c r="T89" s="22">
        <v>200</v>
      </c>
      <c r="U89" s="20">
        <f t="shared" ref="U89:U90" si="70">V89+X89</f>
        <v>200</v>
      </c>
      <c r="V89" s="21">
        <v>0</v>
      </c>
      <c r="W89" s="21">
        <v>0</v>
      </c>
      <c r="X89" s="22">
        <v>200</v>
      </c>
    </row>
    <row r="90" spans="1:24" s="41" customFormat="1" ht="27" customHeight="1" thickBot="1" x14ac:dyDescent="0.25">
      <c r="A90" s="377"/>
      <c r="B90" s="395"/>
      <c r="C90" s="396"/>
      <c r="D90" s="397"/>
      <c r="E90" s="384"/>
      <c r="F90" s="333" t="s">
        <v>30</v>
      </c>
      <c r="G90" s="334"/>
      <c r="H90" s="335"/>
      <c r="I90" s="25">
        <f t="shared" si="68"/>
        <v>429.8</v>
      </c>
      <c r="J90" s="26">
        <f>SUM(J87:J89)</f>
        <v>0</v>
      </c>
      <c r="K90" s="26">
        <f>SUM(K87:K89)</f>
        <v>0</v>
      </c>
      <c r="L90" s="27">
        <f>SUM(L87:L89)</f>
        <v>429.8</v>
      </c>
      <c r="M90" s="25">
        <f t="shared" si="51"/>
        <v>400</v>
      </c>
      <c r="N90" s="26">
        <f>SUM(N87:N89)</f>
        <v>0</v>
      </c>
      <c r="O90" s="26">
        <f>SUM(O87:O89)</f>
        <v>0</v>
      </c>
      <c r="P90" s="27">
        <f>SUM(P87:P89)</f>
        <v>400</v>
      </c>
      <c r="Q90" s="25">
        <f t="shared" si="69"/>
        <v>400</v>
      </c>
      <c r="R90" s="26">
        <f>SUM(R87:R89)</f>
        <v>0</v>
      </c>
      <c r="S90" s="26">
        <f>SUM(S87:S89)</f>
        <v>0</v>
      </c>
      <c r="T90" s="27">
        <f>SUM(T87:T89)</f>
        <v>400</v>
      </c>
      <c r="U90" s="25">
        <f t="shared" si="70"/>
        <v>400</v>
      </c>
      <c r="V90" s="26">
        <f>SUM(V87:V89)</f>
        <v>0</v>
      </c>
      <c r="W90" s="26">
        <f>SUM(W87:W89)</f>
        <v>0</v>
      </c>
      <c r="X90" s="27">
        <f>SUM(X87:X89)</f>
        <v>400</v>
      </c>
    </row>
    <row r="91" spans="1:24" s="41" customFormat="1" ht="18.75" customHeight="1" x14ac:dyDescent="0.2">
      <c r="A91" s="375">
        <v>1</v>
      </c>
      <c r="B91" s="394">
        <v>3</v>
      </c>
      <c r="C91" s="380">
        <v>7</v>
      </c>
      <c r="D91" s="457" t="s">
        <v>90</v>
      </c>
      <c r="E91" s="382">
        <v>9</v>
      </c>
      <c r="F91" s="433" t="s">
        <v>26</v>
      </c>
      <c r="G91" s="433" t="s">
        <v>91</v>
      </c>
      <c r="H91" s="120" t="s">
        <v>63</v>
      </c>
      <c r="I91" s="20">
        <f t="shared" si="68"/>
        <v>514.9</v>
      </c>
      <c r="J91" s="21">
        <v>0</v>
      </c>
      <c r="K91" s="21">
        <v>0</v>
      </c>
      <c r="L91" s="71">
        <v>514.9</v>
      </c>
      <c r="M91" s="20">
        <f t="shared" si="51"/>
        <v>0</v>
      </c>
      <c r="N91" s="21">
        <v>0</v>
      </c>
      <c r="O91" s="21">
        <v>0</v>
      </c>
      <c r="P91" s="22">
        <f>20-20</f>
        <v>0</v>
      </c>
      <c r="Q91" s="20"/>
      <c r="R91" s="21"/>
      <c r="S91" s="21"/>
      <c r="T91" s="22"/>
      <c r="U91" s="20"/>
      <c r="V91" s="21"/>
      <c r="W91" s="21"/>
      <c r="X91" s="22"/>
    </row>
    <row r="92" spans="1:24" s="41" customFormat="1" ht="18" customHeight="1" thickBot="1" x14ac:dyDescent="0.25">
      <c r="A92" s="376"/>
      <c r="B92" s="439"/>
      <c r="C92" s="428"/>
      <c r="D92" s="426"/>
      <c r="E92" s="383"/>
      <c r="F92" s="435"/>
      <c r="G92" s="435"/>
      <c r="H92" s="119" t="s">
        <v>28</v>
      </c>
      <c r="I92" s="34">
        <v>20</v>
      </c>
      <c r="J92" s="35"/>
      <c r="K92" s="35"/>
      <c r="L92" s="81">
        <v>12.1</v>
      </c>
      <c r="M92" s="34">
        <f>N92+P92</f>
        <v>3</v>
      </c>
      <c r="N92" s="35"/>
      <c r="O92" s="35">
        <v>0</v>
      </c>
      <c r="P92" s="36">
        <v>3</v>
      </c>
      <c r="Q92" s="34"/>
      <c r="R92" s="35"/>
      <c r="S92" s="35"/>
      <c r="T92" s="36"/>
      <c r="U92" s="34"/>
      <c r="V92" s="35"/>
      <c r="W92" s="35"/>
      <c r="X92" s="36"/>
    </row>
    <row r="93" spans="1:24" s="41" customFormat="1" ht="18" customHeight="1" thickBot="1" x14ac:dyDescent="0.25">
      <c r="A93" s="377"/>
      <c r="B93" s="395"/>
      <c r="C93" s="428"/>
      <c r="D93" s="426"/>
      <c r="E93" s="383"/>
      <c r="F93" s="333" t="s">
        <v>30</v>
      </c>
      <c r="G93" s="334"/>
      <c r="H93" s="335"/>
      <c r="I93" s="25">
        <f>J93+L93</f>
        <v>527</v>
      </c>
      <c r="J93" s="26">
        <f>SUM(J91:J92)</f>
        <v>0</v>
      </c>
      <c r="K93" s="26">
        <f>SUM(K91:K92)</f>
        <v>0</v>
      </c>
      <c r="L93" s="27">
        <f>SUM(L91:L92)</f>
        <v>527</v>
      </c>
      <c r="M93" s="25">
        <f t="shared" si="51"/>
        <v>3</v>
      </c>
      <c r="N93" s="26">
        <f>SUM(N91:N92)</f>
        <v>0</v>
      </c>
      <c r="O93" s="26">
        <f>SUM(O91:O92)</f>
        <v>0</v>
      </c>
      <c r="P93" s="26">
        <f>SUM(P91:P92)</f>
        <v>3</v>
      </c>
      <c r="Q93" s="25">
        <f t="shared" si="69"/>
        <v>0</v>
      </c>
      <c r="R93" s="26">
        <f>SUM(R91)</f>
        <v>0</v>
      </c>
      <c r="S93" s="26">
        <f>SUM(S91)</f>
        <v>0</v>
      </c>
      <c r="T93" s="27">
        <f>SUM(T91)</f>
        <v>0</v>
      </c>
      <c r="U93" s="25">
        <f t="shared" ref="U93:U95" si="71">V93+X93</f>
        <v>0</v>
      </c>
      <c r="V93" s="26">
        <f>SUM(V91)</f>
        <v>0</v>
      </c>
      <c r="W93" s="26">
        <f>SUM(W91)</f>
        <v>0</v>
      </c>
      <c r="X93" s="27">
        <f>SUM(X91)</f>
        <v>0</v>
      </c>
    </row>
    <row r="94" spans="1:24" s="41" customFormat="1" ht="45.75" customHeight="1" thickBot="1" x14ac:dyDescent="0.25">
      <c r="A94" s="375">
        <v>1</v>
      </c>
      <c r="B94" s="394">
        <v>3</v>
      </c>
      <c r="C94" s="380">
        <v>8</v>
      </c>
      <c r="D94" s="381" t="s">
        <v>92</v>
      </c>
      <c r="E94" s="382">
        <v>9</v>
      </c>
      <c r="F94" s="111" t="s">
        <v>26</v>
      </c>
      <c r="G94" s="35" t="s">
        <v>93</v>
      </c>
      <c r="H94" s="116" t="s">
        <v>28</v>
      </c>
      <c r="I94" s="20">
        <f t="shared" ref="I94" si="72">J94+L94</f>
        <v>0</v>
      </c>
      <c r="J94" s="21"/>
      <c r="K94" s="21"/>
      <c r="L94" s="71"/>
      <c r="M94" s="20">
        <f t="shared" si="51"/>
        <v>50</v>
      </c>
      <c r="N94" s="21"/>
      <c r="O94" s="21"/>
      <c r="P94" s="22">
        <v>50</v>
      </c>
      <c r="Q94" s="20">
        <f t="shared" si="69"/>
        <v>400</v>
      </c>
      <c r="R94" s="21"/>
      <c r="S94" s="21"/>
      <c r="T94" s="22">
        <v>400</v>
      </c>
      <c r="U94" s="20">
        <f t="shared" si="71"/>
        <v>300</v>
      </c>
      <c r="V94" s="21"/>
      <c r="W94" s="21"/>
      <c r="X94" s="22">
        <v>300</v>
      </c>
    </row>
    <row r="95" spans="1:24" s="41" customFormat="1" ht="45.75" customHeight="1" thickBot="1" x14ac:dyDescent="0.25">
      <c r="A95" s="377"/>
      <c r="B95" s="395"/>
      <c r="C95" s="428"/>
      <c r="D95" s="400"/>
      <c r="E95" s="384"/>
      <c r="F95" s="333" t="s">
        <v>30</v>
      </c>
      <c r="G95" s="334"/>
      <c r="H95" s="335"/>
      <c r="I95" s="25">
        <f>J95+L95</f>
        <v>0</v>
      </c>
      <c r="J95" s="26">
        <f>SUM(J94)</f>
        <v>0</v>
      </c>
      <c r="K95" s="26">
        <f>SUM(K94)</f>
        <v>0</v>
      </c>
      <c r="L95" s="27">
        <f>SUM(L94)</f>
        <v>0</v>
      </c>
      <c r="M95" s="25">
        <f t="shared" si="51"/>
        <v>50</v>
      </c>
      <c r="N95" s="26">
        <f>SUM(N94)</f>
        <v>0</v>
      </c>
      <c r="O95" s="26">
        <f>SUM(O94)</f>
        <v>0</v>
      </c>
      <c r="P95" s="27">
        <f>SUM(P94)</f>
        <v>50</v>
      </c>
      <c r="Q95" s="25">
        <f t="shared" si="69"/>
        <v>400</v>
      </c>
      <c r="R95" s="26">
        <f>SUM(R94)</f>
        <v>0</v>
      </c>
      <c r="S95" s="26">
        <f>SUM(S94)</f>
        <v>0</v>
      </c>
      <c r="T95" s="27">
        <f>SUM(T94)</f>
        <v>400</v>
      </c>
      <c r="U95" s="25">
        <f t="shared" si="71"/>
        <v>300</v>
      </c>
      <c r="V95" s="26">
        <f>SUM(V94)</f>
        <v>0</v>
      </c>
      <c r="W95" s="26">
        <f>SUM(W94)</f>
        <v>0</v>
      </c>
      <c r="X95" s="27">
        <f>SUM(X94)</f>
        <v>300</v>
      </c>
    </row>
    <row r="96" spans="1:24" s="127" customFormat="1" ht="12.75" customHeight="1" x14ac:dyDescent="0.25">
      <c r="A96" s="475">
        <v>1</v>
      </c>
      <c r="B96" s="478">
        <v>3</v>
      </c>
      <c r="C96" s="481">
        <v>9</v>
      </c>
      <c r="D96" s="483" t="s">
        <v>94</v>
      </c>
      <c r="E96" s="382">
        <v>9</v>
      </c>
      <c r="F96" s="442" t="s">
        <v>26</v>
      </c>
      <c r="G96" s="442" t="s">
        <v>95</v>
      </c>
      <c r="H96" s="121" t="s">
        <v>28</v>
      </c>
      <c r="I96" s="86">
        <f>J96+L96</f>
        <v>124.6</v>
      </c>
      <c r="J96" s="122">
        <v>4.5999999999999996</v>
      </c>
      <c r="K96" s="123"/>
      <c r="L96" s="124">
        <v>120</v>
      </c>
      <c r="M96" s="125">
        <f>N96+P96</f>
        <v>100</v>
      </c>
      <c r="N96" s="125"/>
      <c r="O96" s="21"/>
      <c r="P96" s="126">
        <v>100</v>
      </c>
      <c r="Q96" s="125"/>
      <c r="R96" s="125"/>
      <c r="S96" s="21"/>
      <c r="T96" s="126"/>
      <c r="U96" s="125"/>
      <c r="V96" s="125"/>
      <c r="W96" s="21"/>
      <c r="X96" s="126"/>
    </row>
    <row r="97" spans="1:71" s="127" customFormat="1" ht="12.75" customHeight="1" x14ac:dyDescent="0.25">
      <c r="A97" s="476"/>
      <c r="B97" s="479"/>
      <c r="C97" s="443"/>
      <c r="D97" s="484"/>
      <c r="E97" s="383"/>
      <c r="F97" s="443"/>
      <c r="G97" s="443"/>
      <c r="H97" s="121" t="s">
        <v>82</v>
      </c>
      <c r="I97" s="20"/>
      <c r="J97" s="128"/>
      <c r="K97" s="129"/>
      <c r="L97" s="130"/>
      <c r="M97" s="125"/>
      <c r="N97" s="125"/>
      <c r="O97" s="21"/>
      <c r="P97" s="126"/>
      <c r="Q97" s="125"/>
      <c r="R97" s="125"/>
      <c r="S97" s="21"/>
      <c r="T97" s="126"/>
      <c r="U97" s="125"/>
      <c r="V97" s="125"/>
      <c r="W97" s="21"/>
      <c r="X97" s="126"/>
    </row>
    <row r="98" spans="1:71" s="127" customFormat="1" ht="12.75" customHeight="1" x14ac:dyDescent="0.25">
      <c r="A98" s="476"/>
      <c r="B98" s="479"/>
      <c r="C98" s="443"/>
      <c r="D98" s="484"/>
      <c r="E98" s="383"/>
      <c r="F98" s="443"/>
      <c r="G98" s="443"/>
      <c r="H98" s="121" t="s">
        <v>72</v>
      </c>
      <c r="I98" s="20">
        <v>69.900000000000006</v>
      </c>
      <c r="J98" s="125">
        <v>0.1</v>
      </c>
      <c r="K98" s="21"/>
      <c r="L98" s="126">
        <v>33.1</v>
      </c>
      <c r="M98" s="125">
        <f>N98+P98</f>
        <v>36.299999999999997</v>
      </c>
      <c r="N98" s="125"/>
      <c r="O98" s="21"/>
      <c r="P98" s="126">
        <v>36.299999999999997</v>
      </c>
      <c r="Q98" s="125"/>
      <c r="R98" s="125"/>
      <c r="S98" s="21"/>
      <c r="T98" s="126"/>
      <c r="U98" s="125"/>
      <c r="V98" s="125"/>
      <c r="W98" s="21"/>
      <c r="X98" s="126"/>
    </row>
    <row r="99" spans="1:71" s="127" customFormat="1" ht="12.75" customHeight="1" thickBot="1" x14ac:dyDescent="0.3">
      <c r="A99" s="476"/>
      <c r="B99" s="479"/>
      <c r="C99" s="443"/>
      <c r="D99" s="484"/>
      <c r="E99" s="383"/>
      <c r="F99" s="444"/>
      <c r="G99" s="444"/>
      <c r="H99" s="131" t="s">
        <v>71</v>
      </c>
      <c r="I99" s="132">
        <f>SUM(J99,L99)</f>
        <v>376.9</v>
      </c>
      <c r="J99" s="110">
        <v>1.4</v>
      </c>
      <c r="K99" s="111"/>
      <c r="L99" s="133">
        <v>375.5</v>
      </c>
      <c r="M99" s="125">
        <f>N99+P99</f>
        <v>256.93200000000002</v>
      </c>
      <c r="N99" s="125"/>
      <c r="O99" s="21"/>
      <c r="P99" s="126">
        <v>256.93200000000002</v>
      </c>
      <c r="Q99" s="125"/>
      <c r="R99" s="125"/>
      <c r="S99" s="21"/>
      <c r="T99" s="126"/>
      <c r="U99" s="125"/>
      <c r="V99" s="125"/>
      <c r="W99" s="21"/>
      <c r="X99" s="126"/>
    </row>
    <row r="100" spans="1:71" s="135" customFormat="1" ht="12.75" customHeight="1" thickBot="1" x14ac:dyDescent="0.3">
      <c r="A100" s="477"/>
      <c r="B100" s="480"/>
      <c r="C100" s="482"/>
      <c r="D100" s="485"/>
      <c r="E100" s="384"/>
      <c r="F100" s="472" t="s">
        <v>30</v>
      </c>
      <c r="G100" s="473"/>
      <c r="H100" s="474"/>
      <c r="I100" s="134">
        <f>SUM(J100,L100)</f>
        <v>534.70000000000005</v>
      </c>
      <c r="J100" s="58">
        <f>SUM(J96:J99)</f>
        <v>6.1</v>
      </c>
      <c r="K100" s="58">
        <f>SUM(K96:K99)</f>
        <v>0</v>
      </c>
      <c r="L100" s="59">
        <f>SUM(L96:L99)</f>
        <v>528.6</v>
      </c>
      <c r="M100" s="134">
        <f>SUM(N100,P100)</f>
        <v>393.23200000000003</v>
      </c>
      <c r="N100" s="58">
        <f>SUM(N96:N99)</f>
        <v>0</v>
      </c>
      <c r="O100" s="58">
        <f>SUM(O96:O99)</f>
        <v>0</v>
      </c>
      <c r="P100" s="59">
        <f>SUM(P96:P99)</f>
        <v>393.23200000000003</v>
      </c>
      <c r="Q100" s="134">
        <f>SUM(R100,T100)</f>
        <v>0</v>
      </c>
      <c r="R100" s="58">
        <f>SUM(R96:R99)</f>
        <v>0</v>
      </c>
      <c r="S100" s="58">
        <f>SUM(S96:S99)</f>
        <v>0</v>
      </c>
      <c r="T100" s="59">
        <f>SUM(T96:T99)</f>
        <v>0</v>
      </c>
      <c r="U100" s="134">
        <f>SUM(V100,X100)</f>
        <v>0</v>
      </c>
      <c r="V100" s="58">
        <f>SUM(V96:V99)</f>
        <v>0</v>
      </c>
      <c r="W100" s="58">
        <f>SUM(W96:W99)</f>
        <v>0</v>
      </c>
      <c r="X100" s="59">
        <f>SUM(X96:X99)</f>
        <v>0</v>
      </c>
      <c r="Y100" s="127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R100" s="127"/>
      <c r="AS100" s="127"/>
      <c r="AT100" s="127"/>
      <c r="AU100" s="127"/>
      <c r="AV100" s="127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27"/>
      <c r="BH100" s="127"/>
      <c r="BI100" s="127"/>
      <c r="BJ100" s="127"/>
      <c r="BK100" s="127"/>
      <c r="BL100" s="127"/>
      <c r="BM100" s="127"/>
      <c r="BN100" s="127"/>
      <c r="BO100" s="127"/>
      <c r="BP100" s="127"/>
      <c r="BQ100" s="127"/>
      <c r="BR100" s="127"/>
      <c r="BS100" s="127"/>
    </row>
    <row r="101" spans="1:71" s="41" customFormat="1" ht="18.75" customHeight="1" x14ac:dyDescent="0.2">
      <c r="A101" s="375">
        <v>1</v>
      </c>
      <c r="B101" s="394">
        <v>3</v>
      </c>
      <c r="C101" s="380">
        <v>10</v>
      </c>
      <c r="D101" s="381" t="s">
        <v>96</v>
      </c>
      <c r="E101" s="382">
        <v>9</v>
      </c>
      <c r="F101" s="433" t="s">
        <v>26</v>
      </c>
      <c r="G101" s="454" t="s">
        <v>97</v>
      </c>
      <c r="H101" s="114" t="s">
        <v>28</v>
      </c>
      <c r="I101" s="20">
        <f t="shared" ref="I101:I102" si="73">SUM(J101,L101)</f>
        <v>0</v>
      </c>
      <c r="J101" s="21"/>
      <c r="K101" s="21"/>
      <c r="L101" s="72"/>
      <c r="M101" s="20">
        <f t="shared" ref="M101:M102" si="74">SUM(N101,P101)</f>
        <v>40</v>
      </c>
      <c r="N101" s="21"/>
      <c r="O101" s="21"/>
      <c r="P101" s="22">
        <v>40</v>
      </c>
      <c r="Q101" s="20"/>
      <c r="R101" s="21"/>
      <c r="S101" s="21"/>
      <c r="T101" s="22"/>
      <c r="U101" s="20"/>
      <c r="V101" s="21"/>
      <c r="W101" s="21"/>
      <c r="X101" s="22"/>
    </row>
    <row r="102" spans="1:71" s="41" customFormat="1" ht="19.5" customHeight="1" thickBot="1" x14ac:dyDescent="0.25">
      <c r="A102" s="376"/>
      <c r="B102" s="439"/>
      <c r="C102" s="428"/>
      <c r="D102" s="400"/>
      <c r="E102" s="383"/>
      <c r="F102" s="435"/>
      <c r="G102" s="486"/>
      <c r="H102" s="116" t="s">
        <v>71</v>
      </c>
      <c r="I102" s="20">
        <f t="shared" si="73"/>
        <v>0</v>
      </c>
      <c r="J102" s="21"/>
      <c r="K102" s="21"/>
      <c r="L102" s="22"/>
      <c r="M102" s="20">
        <f t="shared" si="74"/>
        <v>18.7</v>
      </c>
      <c r="N102" s="21"/>
      <c r="O102" s="21"/>
      <c r="P102" s="22">
        <v>18.7</v>
      </c>
      <c r="Q102" s="20"/>
      <c r="R102" s="21"/>
      <c r="S102" s="21"/>
      <c r="T102" s="22"/>
      <c r="U102" s="20"/>
      <c r="V102" s="21"/>
      <c r="W102" s="21"/>
      <c r="X102" s="22"/>
    </row>
    <row r="103" spans="1:71" s="41" customFormat="1" ht="27" customHeight="1" thickBot="1" x14ac:dyDescent="0.25">
      <c r="A103" s="377"/>
      <c r="B103" s="395"/>
      <c r="C103" s="428"/>
      <c r="D103" s="400"/>
      <c r="E103" s="383"/>
      <c r="F103" s="333" t="s">
        <v>30</v>
      </c>
      <c r="G103" s="334"/>
      <c r="H103" s="335"/>
      <c r="I103" s="25">
        <f>J103+L103</f>
        <v>0</v>
      </c>
      <c r="J103" s="26">
        <f>SUM(J101)</f>
        <v>0</v>
      </c>
      <c r="K103" s="26">
        <f>SUM(K101)</f>
        <v>0</v>
      </c>
      <c r="L103" s="27">
        <f>SUM(L101+L102)</f>
        <v>0</v>
      </c>
      <c r="M103" s="25">
        <f>N103+P103</f>
        <v>58.7</v>
      </c>
      <c r="N103" s="136">
        <f t="shared" ref="N103:O103" si="75">N101+N102</f>
        <v>0</v>
      </c>
      <c r="O103" s="136">
        <f t="shared" si="75"/>
        <v>0</v>
      </c>
      <c r="P103" s="27">
        <f>P101+P102</f>
        <v>58.7</v>
      </c>
      <c r="Q103" s="25">
        <f>R103+T103</f>
        <v>0</v>
      </c>
      <c r="R103" s="136">
        <f t="shared" ref="R103:S103" si="76">R101+R102</f>
        <v>0</v>
      </c>
      <c r="S103" s="136">
        <f t="shared" si="76"/>
        <v>0</v>
      </c>
      <c r="T103" s="27">
        <f>T101+T102</f>
        <v>0</v>
      </c>
      <c r="U103" s="25">
        <f>V103+X103</f>
        <v>0</v>
      </c>
      <c r="V103" s="136">
        <f t="shared" ref="V103:W103" si="77">V101+V102</f>
        <v>0</v>
      </c>
      <c r="W103" s="136">
        <f t="shared" si="77"/>
        <v>0</v>
      </c>
      <c r="X103" s="27">
        <f>X101+X102</f>
        <v>0</v>
      </c>
    </row>
    <row r="104" spans="1:71" s="127" customFormat="1" ht="15.75" customHeight="1" x14ac:dyDescent="0.25">
      <c r="A104" s="475">
        <v>1</v>
      </c>
      <c r="B104" s="478">
        <v>3</v>
      </c>
      <c r="C104" s="481">
        <v>11</v>
      </c>
      <c r="D104" s="483" t="s">
        <v>98</v>
      </c>
      <c r="E104" s="382">
        <v>9</v>
      </c>
      <c r="F104" s="442" t="s">
        <v>26</v>
      </c>
      <c r="G104" s="442" t="s">
        <v>99</v>
      </c>
      <c r="H104" s="137" t="s">
        <v>28</v>
      </c>
      <c r="I104" s="138">
        <f>J104+L104</f>
        <v>101.6</v>
      </c>
      <c r="J104" s="139">
        <v>1.3</v>
      </c>
      <c r="K104" s="139"/>
      <c r="L104" s="140">
        <v>100.3</v>
      </c>
      <c r="M104" s="20"/>
      <c r="N104" s="125"/>
      <c r="O104" s="21"/>
      <c r="P104" s="126"/>
      <c r="Q104" s="125"/>
      <c r="R104" s="125"/>
      <c r="S104" s="21"/>
      <c r="T104" s="126"/>
      <c r="U104" s="125"/>
      <c r="V104" s="125"/>
      <c r="W104" s="21"/>
      <c r="X104" s="126"/>
    </row>
    <row r="105" spans="1:71" s="127" customFormat="1" ht="15" customHeight="1" x14ac:dyDescent="0.25">
      <c r="A105" s="476"/>
      <c r="B105" s="479"/>
      <c r="C105" s="443"/>
      <c r="D105" s="484"/>
      <c r="E105" s="383"/>
      <c r="F105" s="443"/>
      <c r="G105" s="443"/>
      <c r="H105" s="141" t="s">
        <v>72</v>
      </c>
      <c r="I105" s="138">
        <f t="shared" ref="I105:I109" si="78">J105+L105</f>
        <v>62.599999999999994</v>
      </c>
      <c r="J105" s="142">
        <v>0.3</v>
      </c>
      <c r="K105" s="143"/>
      <c r="L105" s="140">
        <v>62.3</v>
      </c>
      <c r="M105" s="125"/>
      <c r="N105" s="125"/>
      <c r="O105" s="21"/>
      <c r="P105" s="126"/>
      <c r="Q105" s="125"/>
      <c r="R105" s="125"/>
      <c r="S105" s="21"/>
      <c r="T105" s="126"/>
      <c r="U105" s="125"/>
      <c r="V105" s="125"/>
      <c r="W105" s="21"/>
      <c r="X105" s="126"/>
    </row>
    <row r="106" spans="1:71" s="127" customFormat="1" ht="15" customHeight="1" thickBot="1" x14ac:dyDescent="0.3">
      <c r="A106" s="476"/>
      <c r="B106" s="479"/>
      <c r="C106" s="443"/>
      <c r="D106" s="484"/>
      <c r="E106" s="383"/>
      <c r="F106" s="444"/>
      <c r="G106" s="444"/>
      <c r="H106" s="144" t="s">
        <v>71</v>
      </c>
      <c r="I106" s="138">
        <f t="shared" si="78"/>
        <v>711.1</v>
      </c>
      <c r="J106" s="145">
        <v>3.9</v>
      </c>
      <c r="K106" s="145"/>
      <c r="L106" s="146">
        <v>707.2</v>
      </c>
      <c r="M106" s="147"/>
      <c r="N106" s="147"/>
      <c r="O106" s="91"/>
      <c r="P106" s="148"/>
      <c r="Q106" s="147"/>
      <c r="R106" s="147"/>
      <c r="S106" s="91"/>
      <c r="T106" s="148"/>
      <c r="U106" s="147"/>
      <c r="V106" s="147"/>
      <c r="W106" s="91"/>
      <c r="X106" s="148"/>
    </row>
    <row r="107" spans="1:71" s="135" customFormat="1" ht="26.25" customHeight="1" thickBot="1" x14ac:dyDescent="0.3">
      <c r="A107" s="477"/>
      <c r="B107" s="480"/>
      <c r="C107" s="482"/>
      <c r="D107" s="485"/>
      <c r="E107" s="384"/>
      <c r="F107" s="472" t="s">
        <v>30</v>
      </c>
      <c r="G107" s="473"/>
      <c r="H107" s="474"/>
      <c r="I107" s="134">
        <f t="shared" si="78"/>
        <v>875.30000000000007</v>
      </c>
      <c r="J107" s="149">
        <f>J104+J105+J106</f>
        <v>5.5</v>
      </c>
      <c r="K107" s="149">
        <f t="shared" ref="K107:L107" si="79">K104+K105+K106</f>
        <v>0</v>
      </c>
      <c r="L107" s="149">
        <f t="shared" si="79"/>
        <v>869.80000000000007</v>
      </c>
      <c r="M107" s="150">
        <f>N107+P107</f>
        <v>0</v>
      </c>
      <c r="N107" s="149">
        <f>N104+N105+N106</f>
        <v>0</v>
      </c>
      <c r="O107" s="149">
        <f t="shared" ref="O107:P107" si="80">O104+O105+O106</f>
        <v>0</v>
      </c>
      <c r="P107" s="149">
        <f t="shared" si="80"/>
        <v>0</v>
      </c>
      <c r="Q107" s="150">
        <f>R107+T107</f>
        <v>0</v>
      </c>
      <c r="R107" s="149">
        <f>R104+R105+R106</f>
        <v>0</v>
      </c>
      <c r="S107" s="149">
        <f t="shared" ref="S107:T107" si="81">S104+S105+S106</f>
        <v>0</v>
      </c>
      <c r="T107" s="151">
        <f t="shared" si="81"/>
        <v>0</v>
      </c>
      <c r="U107" s="134">
        <f>V107+X107</f>
        <v>0</v>
      </c>
      <c r="V107" s="58">
        <f>V104+V105+V106</f>
        <v>0</v>
      </c>
      <c r="W107" s="58">
        <f t="shared" ref="W107:X107" si="82">W104+W105+W106</f>
        <v>0</v>
      </c>
      <c r="X107" s="59">
        <f t="shared" si="82"/>
        <v>0</v>
      </c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127"/>
      <c r="AO107" s="127"/>
      <c r="AP107" s="127"/>
      <c r="AQ107" s="127"/>
      <c r="AR107" s="127"/>
      <c r="AS107" s="127"/>
      <c r="AT107" s="127"/>
      <c r="AU107" s="127"/>
      <c r="AV107" s="127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27"/>
      <c r="BH107" s="127"/>
      <c r="BI107" s="127"/>
      <c r="BJ107" s="127"/>
      <c r="BK107" s="127"/>
      <c r="BL107" s="127"/>
      <c r="BM107" s="127"/>
      <c r="BN107" s="127"/>
      <c r="BO107" s="127"/>
      <c r="BP107" s="127"/>
      <c r="BQ107" s="127"/>
      <c r="BR107" s="127"/>
      <c r="BS107" s="127"/>
    </row>
    <row r="108" spans="1:71" s="41" customFormat="1" ht="29.25" hidden="1" customHeight="1" x14ac:dyDescent="0.2">
      <c r="A108" s="375">
        <v>1</v>
      </c>
      <c r="B108" s="394">
        <v>3</v>
      </c>
      <c r="C108" s="380">
        <v>12</v>
      </c>
      <c r="D108" s="457" t="s">
        <v>100</v>
      </c>
      <c r="E108" s="382">
        <v>9</v>
      </c>
      <c r="F108" s="38" t="s">
        <v>26</v>
      </c>
      <c r="G108" s="38" t="s">
        <v>101</v>
      </c>
      <c r="H108" s="152" t="s">
        <v>28</v>
      </c>
      <c r="I108" s="20">
        <f t="shared" si="78"/>
        <v>0</v>
      </c>
      <c r="J108" s="21">
        <v>0</v>
      </c>
      <c r="K108" s="21">
        <v>0</v>
      </c>
      <c r="L108" s="22">
        <v>0</v>
      </c>
      <c r="M108" s="20">
        <f>N108+P108</f>
        <v>0</v>
      </c>
      <c r="N108" s="21">
        <v>0</v>
      </c>
      <c r="O108" s="21">
        <v>0</v>
      </c>
      <c r="P108" s="22">
        <v>0</v>
      </c>
      <c r="Q108" s="20">
        <f>R108+T108</f>
        <v>0</v>
      </c>
      <c r="R108" s="21">
        <v>0</v>
      </c>
      <c r="S108" s="21">
        <v>0</v>
      </c>
      <c r="T108" s="22">
        <v>0</v>
      </c>
      <c r="U108" s="153"/>
      <c r="V108" s="153"/>
      <c r="W108" s="153"/>
      <c r="X108" s="154"/>
    </row>
    <row r="109" spans="1:71" s="41" customFormat="1" ht="25.5" hidden="1" customHeight="1" x14ac:dyDescent="0.2">
      <c r="A109" s="377"/>
      <c r="B109" s="395"/>
      <c r="C109" s="396"/>
      <c r="D109" s="427"/>
      <c r="E109" s="384"/>
      <c r="F109" s="333" t="s">
        <v>30</v>
      </c>
      <c r="G109" s="334"/>
      <c r="H109" s="335"/>
      <c r="I109" s="25">
        <f t="shared" si="78"/>
        <v>0</v>
      </c>
      <c r="J109" s="26">
        <f>SUM(J108:J108)</f>
        <v>0</v>
      </c>
      <c r="K109" s="26">
        <f>SUM(K108:K108)</f>
        <v>0</v>
      </c>
      <c r="L109" s="27">
        <f>SUM(L108:L108)</f>
        <v>0</v>
      </c>
      <c r="M109" s="25">
        <f>N109+P109</f>
        <v>0</v>
      </c>
      <c r="N109" s="26">
        <f>SUM(N108:N108)</f>
        <v>0</v>
      </c>
      <c r="O109" s="26">
        <f>SUM(O108:O108)</f>
        <v>0</v>
      </c>
      <c r="P109" s="27">
        <f>SUM(P108:P108)</f>
        <v>0</v>
      </c>
      <c r="Q109" s="25">
        <f>R109+T109</f>
        <v>0</v>
      </c>
      <c r="R109" s="26">
        <f>SUM(R108:R108)</f>
        <v>0</v>
      </c>
      <c r="S109" s="26">
        <f>SUM(S108:S108)</f>
        <v>0</v>
      </c>
      <c r="T109" s="27">
        <f>SUM(T108:T108)</f>
        <v>0</v>
      </c>
      <c r="U109" s="155"/>
      <c r="V109" s="155"/>
      <c r="W109" s="155"/>
      <c r="X109" s="156"/>
    </row>
    <row r="110" spans="1:71" s="41" customFormat="1" ht="33.75" hidden="1" customHeight="1" x14ac:dyDescent="0.2">
      <c r="A110" s="375">
        <v>1</v>
      </c>
      <c r="B110" s="394">
        <v>3</v>
      </c>
      <c r="C110" s="380">
        <v>13</v>
      </c>
      <c r="D110" s="457" t="s">
        <v>102</v>
      </c>
      <c r="E110" s="382">
        <v>9</v>
      </c>
      <c r="F110" s="157" t="s">
        <v>26</v>
      </c>
      <c r="G110" s="35" t="s">
        <v>103</v>
      </c>
      <c r="H110" s="154" t="s">
        <v>28</v>
      </c>
      <c r="I110" s="158"/>
      <c r="J110" s="159"/>
      <c r="K110" s="159"/>
      <c r="L110" s="160"/>
      <c r="M110" s="158"/>
      <c r="N110" s="159"/>
      <c r="O110" s="159"/>
      <c r="P110" s="160"/>
      <c r="Q110" s="158"/>
      <c r="R110" s="159"/>
      <c r="S110" s="159"/>
      <c r="T110" s="160"/>
      <c r="U110" s="155"/>
      <c r="V110" s="155"/>
      <c r="W110" s="155"/>
      <c r="X110" s="156"/>
    </row>
    <row r="111" spans="1:71" s="41" customFormat="1" ht="33.75" hidden="1" customHeight="1" x14ac:dyDescent="0.2">
      <c r="A111" s="377"/>
      <c r="B111" s="395"/>
      <c r="C111" s="396"/>
      <c r="D111" s="427"/>
      <c r="E111" s="384"/>
      <c r="F111" s="333" t="s">
        <v>30</v>
      </c>
      <c r="G111" s="334"/>
      <c r="H111" s="335"/>
      <c r="I111" s="25"/>
      <c r="J111" s="26"/>
      <c r="K111" s="26"/>
      <c r="L111" s="27"/>
      <c r="M111" s="25"/>
      <c r="N111" s="26"/>
      <c r="O111" s="26"/>
      <c r="P111" s="27"/>
      <c r="Q111" s="25"/>
      <c r="R111" s="26"/>
      <c r="S111" s="26"/>
      <c r="T111" s="27"/>
      <c r="U111" s="155"/>
      <c r="V111" s="155"/>
      <c r="W111" s="155"/>
      <c r="X111" s="156"/>
    </row>
    <row r="112" spans="1:71" s="41" customFormat="1" ht="16.5" customHeight="1" x14ac:dyDescent="0.2">
      <c r="A112" s="375">
        <v>1</v>
      </c>
      <c r="B112" s="394">
        <v>3</v>
      </c>
      <c r="C112" s="380">
        <v>12</v>
      </c>
      <c r="D112" s="381" t="s">
        <v>104</v>
      </c>
      <c r="E112" s="380">
        <v>9</v>
      </c>
      <c r="F112" s="471" t="s">
        <v>26</v>
      </c>
      <c r="G112" s="355" t="s">
        <v>105</v>
      </c>
      <c r="H112" s="161" t="s">
        <v>63</v>
      </c>
      <c r="I112" s="162">
        <f t="shared" ref="I112" si="83">J112+L112</f>
        <v>62.8</v>
      </c>
      <c r="J112" s="163"/>
      <c r="K112" s="163"/>
      <c r="L112" s="164">
        <v>62.8</v>
      </c>
      <c r="M112" s="162">
        <f>N112+P112</f>
        <v>0</v>
      </c>
      <c r="N112" s="163"/>
      <c r="O112" s="163"/>
      <c r="P112" s="164">
        <f>80-80</f>
        <v>0</v>
      </c>
      <c r="Q112" s="162"/>
      <c r="R112" s="163"/>
      <c r="S112" s="163"/>
      <c r="T112" s="164"/>
      <c r="U112" s="162"/>
      <c r="V112" s="163"/>
      <c r="W112" s="163"/>
      <c r="X112" s="164"/>
    </row>
    <row r="113" spans="1:25" s="41" customFormat="1" ht="15.75" customHeight="1" thickBot="1" x14ac:dyDescent="0.25">
      <c r="A113" s="376"/>
      <c r="B113" s="439"/>
      <c r="C113" s="428"/>
      <c r="D113" s="400"/>
      <c r="E113" s="428"/>
      <c r="F113" s="471"/>
      <c r="G113" s="355"/>
      <c r="H113" s="165" t="s">
        <v>28</v>
      </c>
      <c r="I113" s="166">
        <f>J113+L113</f>
        <v>24</v>
      </c>
      <c r="J113" s="167"/>
      <c r="K113" s="167"/>
      <c r="L113" s="168">
        <v>24</v>
      </c>
      <c r="M113" s="166">
        <f>N113+P113</f>
        <v>7</v>
      </c>
      <c r="N113" s="167"/>
      <c r="O113" s="167"/>
      <c r="P113" s="168">
        <v>7</v>
      </c>
      <c r="Q113" s="166"/>
      <c r="R113" s="167"/>
      <c r="S113" s="167"/>
      <c r="T113" s="168"/>
      <c r="U113" s="166"/>
      <c r="V113" s="167"/>
      <c r="W113" s="167"/>
      <c r="X113" s="168"/>
    </row>
    <row r="114" spans="1:25" s="41" customFormat="1" ht="16.5" customHeight="1" thickBot="1" x14ac:dyDescent="0.25">
      <c r="A114" s="377"/>
      <c r="B114" s="395"/>
      <c r="C114" s="428"/>
      <c r="D114" s="400"/>
      <c r="E114" s="384"/>
      <c r="F114" s="333" t="s">
        <v>30</v>
      </c>
      <c r="G114" s="334"/>
      <c r="H114" s="335"/>
      <c r="I114" s="25">
        <f>J114+L114</f>
        <v>86.8</v>
      </c>
      <c r="J114" s="26">
        <f>SUM(J112)</f>
        <v>0</v>
      </c>
      <c r="K114" s="26">
        <f>SUM(K112)</f>
        <v>0</v>
      </c>
      <c r="L114" s="27">
        <f>SUM(L112,L113)</f>
        <v>86.8</v>
      </c>
      <c r="M114" s="25">
        <f t="shared" ref="M114:M131" si="84">N114+P114</f>
        <v>7</v>
      </c>
      <c r="N114" s="26">
        <f>SUM(N112)</f>
        <v>0</v>
      </c>
      <c r="O114" s="26">
        <f>SUM(O112)</f>
        <v>0</v>
      </c>
      <c r="P114" s="27">
        <f>SUM(P112,P113)</f>
        <v>7</v>
      </c>
      <c r="Q114" s="25">
        <f t="shared" ref="Q114:Q131" si="85">R114+T114</f>
        <v>0</v>
      </c>
      <c r="R114" s="26">
        <f>SUM(R112)</f>
        <v>0</v>
      </c>
      <c r="S114" s="26">
        <f>SUM(S112)</f>
        <v>0</v>
      </c>
      <c r="T114" s="27">
        <f>SUM(T112,T113)</f>
        <v>0</v>
      </c>
      <c r="U114" s="25">
        <f t="shared" ref="U114:U122" si="86">V114+X114</f>
        <v>0</v>
      </c>
      <c r="V114" s="26">
        <f>SUM(V112)</f>
        <v>0</v>
      </c>
      <c r="W114" s="26">
        <f>SUM(W112)</f>
        <v>0</v>
      </c>
      <c r="X114" s="27">
        <f>SUM(X112,X113)</f>
        <v>0</v>
      </c>
    </row>
    <row r="115" spans="1:25" s="41" customFormat="1" ht="21" customHeight="1" x14ac:dyDescent="0.2">
      <c r="A115" s="375">
        <v>1</v>
      </c>
      <c r="B115" s="394">
        <v>3</v>
      </c>
      <c r="C115" s="380">
        <v>13</v>
      </c>
      <c r="D115" s="381" t="s">
        <v>106</v>
      </c>
      <c r="E115" s="382">
        <v>9</v>
      </c>
      <c r="F115" s="354" t="s">
        <v>26</v>
      </c>
      <c r="G115" s="354" t="s">
        <v>107</v>
      </c>
      <c r="H115" s="114" t="s">
        <v>63</v>
      </c>
      <c r="I115" s="20">
        <f t="shared" ref="I115:I122" si="87">J115+L115</f>
        <v>481</v>
      </c>
      <c r="J115" s="21">
        <v>0</v>
      </c>
      <c r="K115" s="21">
        <v>0</v>
      </c>
      <c r="L115" s="22">
        <v>481</v>
      </c>
      <c r="M115" s="20">
        <f>N115+P115</f>
        <v>800</v>
      </c>
      <c r="N115" s="21">
        <v>0</v>
      </c>
      <c r="O115" s="21">
        <v>0</v>
      </c>
      <c r="P115" s="22">
        <v>800</v>
      </c>
      <c r="Q115" s="20">
        <f t="shared" si="85"/>
        <v>0</v>
      </c>
      <c r="R115" s="21">
        <v>0</v>
      </c>
      <c r="S115" s="21">
        <v>0</v>
      </c>
      <c r="T115" s="22">
        <v>0</v>
      </c>
      <c r="U115" s="20">
        <f t="shared" si="86"/>
        <v>0</v>
      </c>
      <c r="V115" s="21">
        <v>0</v>
      </c>
      <c r="W115" s="21">
        <v>0</v>
      </c>
      <c r="X115" s="22">
        <v>0</v>
      </c>
    </row>
    <row r="116" spans="1:25" s="41" customFormat="1" ht="21" customHeight="1" thickBot="1" x14ac:dyDescent="0.25">
      <c r="A116" s="376"/>
      <c r="B116" s="439"/>
      <c r="C116" s="428"/>
      <c r="D116" s="400"/>
      <c r="E116" s="383"/>
      <c r="F116" s="355"/>
      <c r="G116" s="355"/>
      <c r="H116" s="169" t="s">
        <v>28</v>
      </c>
      <c r="I116" s="34">
        <f t="shared" si="87"/>
        <v>49</v>
      </c>
      <c r="J116" s="35"/>
      <c r="K116" s="35"/>
      <c r="L116" s="36">
        <v>49</v>
      </c>
      <c r="M116" s="34">
        <f t="shared" ref="M116" si="88">N116+P116</f>
        <v>150</v>
      </c>
      <c r="N116" s="35">
        <v>0</v>
      </c>
      <c r="O116" s="35">
        <v>0</v>
      </c>
      <c r="P116" s="36">
        <v>150</v>
      </c>
      <c r="Q116" s="34">
        <f t="shared" si="85"/>
        <v>50</v>
      </c>
      <c r="R116" s="35"/>
      <c r="S116" s="35"/>
      <c r="T116" s="36">
        <v>50</v>
      </c>
      <c r="U116" s="34">
        <f t="shared" si="86"/>
        <v>0</v>
      </c>
      <c r="V116" s="35"/>
      <c r="W116" s="35"/>
      <c r="X116" s="36">
        <v>0</v>
      </c>
    </row>
    <row r="117" spans="1:25" s="41" customFormat="1" ht="21" customHeight="1" thickBot="1" x14ac:dyDescent="0.25">
      <c r="A117" s="377"/>
      <c r="B117" s="395"/>
      <c r="C117" s="396"/>
      <c r="D117" s="397"/>
      <c r="E117" s="384"/>
      <c r="F117" s="333" t="s">
        <v>30</v>
      </c>
      <c r="G117" s="334"/>
      <c r="H117" s="335"/>
      <c r="I117" s="82">
        <f t="shared" si="87"/>
        <v>530</v>
      </c>
      <c r="J117" s="83">
        <f>SUM(J115,J116)</f>
        <v>0</v>
      </c>
      <c r="K117" s="83">
        <f>SUM(K115,K116)</f>
        <v>0</v>
      </c>
      <c r="L117" s="84">
        <f>SUM(L115,L116)</f>
        <v>530</v>
      </c>
      <c r="M117" s="82">
        <f t="shared" si="84"/>
        <v>950</v>
      </c>
      <c r="N117" s="83">
        <f>SUM(N115,N116)</f>
        <v>0</v>
      </c>
      <c r="O117" s="83">
        <f>SUM(O115,O116)</f>
        <v>0</v>
      </c>
      <c r="P117" s="84">
        <f>SUM(P115,P116)</f>
        <v>950</v>
      </c>
      <c r="Q117" s="82">
        <f t="shared" si="85"/>
        <v>50</v>
      </c>
      <c r="R117" s="83">
        <f>SUM(R115,R116)</f>
        <v>0</v>
      </c>
      <c r="S117" s="83">
        <f>SUM(S115,S116)</f>
        <v>0</v>
      </c>
      <c r="T117" s="84">
        <f>SUM(T115,T116)</f>
        <v>50</v>
      </c>
      <c r="U117" s="25">
        <f t="shared" si="86"/>
        <v>0</v>
      </c>
      <c r="V117" s="26">
        <f>SUM(V115,V116)</f>
        <v>0</v>
      </c>
      <c r="W117" s="26">
        <f>SUM(W115,W116)</f>
        <v>0</v>
      </c>
      <c r="X117" s="27">
        <f>SUM(X115,X116)</f>
        <v>0</v>
      </c>
    </row>
    <row r="118" spans="1:25" s="41" customFormat="1" ht="21" customHeight="1" x14ac:dyDescent="0.2">
      <c r="A118" s="375">
        <v>1</v>
      </c>
      <c r="B118" s="394">
        <v>3</v>
      </c>
      <c r="C118" s="380">
        <v>14</v>
      </c>
      <c r="D118" s="425" t="s">
        <v>108</v>
      </c>
      <c r="E118" s="382">
        <v>9</v>
      </c>
      <c r="F118" s="385" t="s">
        <v>26</v>
      </c>
      <c r="G118" s="466" t="s">
        <v>109</v>
      </c>
      <c r="H118" s="170" t="s">
        <v>29</v>
      </c>
      <c r="I118" s="101">
        <f t="shared" si="87"/>
        <v>0</v>
      </c>
      <c r="J118" s="102">
        <v>0</v>
      </c>
      <c r="K118" s="102">
        <v>0</v>
      </c>
      <c r="L118" s="103"/>
      <c r="M118" s="101">
        <f t="shared" si="84"/>
        <v>1150</v>
      </c>
      <c r="N118" s="102">
        <v>0</v>
      </c>
      <c r="O118" s="102">
        <v>0</v>
      </c>
      <c r="P118" s="103">
        <v>1150</v>
      </c>
      <c r="Q118" s="86">
        <f t="shared" si="85"/>
        <v>0</v>
      </c>
      <c r="R118" s="74">
        <v>0</v>
      </c>
      <c r="S118" s="74">
        <v>0</v>
      </c>
      <c r="T118" s="87">
        <v>0</v>
      </c>
      <c r="U118" s="86">
        <f t="shared" si="86"/>
        <v>0</v>
      </c>
      <c r="V118" s="74">
        <v>0</v>
      </c>
      <c r="W118" s="74">
        <v>0</v>
      </c>
      <c r="X118" s="87">
        <v>0</v>
      </c>
    </row>
    <row r="119" spans="1:25" s="41" customFormat="1" ht="11.25" x14ac:dyDescent="0.2">
      <c r="A119" s="376"/>
      <c r="B119" s="439"/>
      <c r="C119" s="428"/>
      <c r="D119" s="372"/>
      <c r="E119" s="383"/>
      <c r="F119" s="386"/>
      <c r="G119" s="467"/>
      <c r="H119" s="171" t="s">
        <v>28</v>
      </c>
      <c r="I119" s="106">
        <f t="shared" si="87"/>
        <v>0</v>
      </c>
      <c r="J119" s="107"/>
      <c r="K119" s="107"/>
      <c r="L119" s="78"/>
      <c r="M119" s="29">
        <f t="shared" si="84"/>
        <v>0</v>
      </c>
      <c r="N119" s="23">
        <v>0</v>
      </c>
      <c r="O119" s="23">
        <v>0</v>
      </c>
      <c r="P119" s="71"/>
      <c r="Q119" s="79">
        <f t="shared" si="85"/>
        <v>300</v>
      </c>
      <c r="R119" s="77">
        <v>0</v>
      </c>
      <c r="S119" s="77">
        <v>0</v>
      </c>
      <c r="T119" s="24">
        <v>300</v>
      </c>
      <c r="U119" s="79">
        <f t="shared" si="86"/>
        <v>300</v>
      </c>
      <c r="V119" s="77">
        <v>0</v>
      </c>
      <c r="W119" s="77">
        <v>0</v>
      </c>
      <c r="X119" s="24">
        <v>300</v>
      </c>
    </row>
    <row r="120" spans="1:25" s="41" customFormat="1" ht="21" customHeight="1" x14ac:dyDescent="0.2">
      <c r="A120" s="376"/>
      <c r="B120" s="439"/>
      <c r="C120" s="428"/>
      <c r="D120" s="372"/>
      <c r="E120" s="383"/>
      <c r="F120" s="386"/>
      <c r="G120" s="467"/>
      <c r="H120" s="171" t="s">
        <v>76</v>
      </c>
      <c r="I120" s="106">
        <f t="shared" si="87"/>
        <v>210</v>
      </c>
      <c r="J120" s="107"/>
      <c r="K120" s="107"/>
      <c r="L120" s="78">
        <f>150+60</f>
        <v>210</v>
      </c>
      <c r="M120" s="106">
        <f t="shared" si="84"/>
        <v>0</v>
      </c>
      <c r="N120" s="107">
        <v>0</v>
      </c>
      <c r="O120" s="107">
        <v>0</v>
      </c>
      <c r="P120" s="78"/>
      <c r="Q120" s="79">
        <f t="shared" si="85"/>
        <v>0</v>
      </c>
      <c r="R120" s="77">
        <v>0</v>
      </c>
      <c r="S120" s="77">
        <v>0</v>
      </c>
      <c r="T120" s="24">
        <v>0</v>
      </c>
      <c r="U120" s="79">
        <f t="shared" si="86"/>
        <v>0</v>
      </c>
      <c r="V120" s="77">
        <v>0</v>
      </c>
      <c r="W120" s="77">
        <v>0</v>
      </c>
      <c r="X120" s="24">
        <v>0</v>
      </c>
    </row>
    <row r="121" spans="1:25" s="41" customFormat="1" ht="21" customHeight="1" thickBot="1" x14ac:dyDescent="0.25">
      <c r="A121" s="376"/>
      <c r="B121" s="439"/>
      <c r="C121" s="428"/>
      <c r="D121" s="372"/>
      <c r="E121" s="383"/>
      <c r="F121" s="387"/>
      <c r="G121" s="468"/>
      <c r="H121" s="172" t="s">
        <v>82</v>
      </c>
      <c r="I121" s="173">
        <f t="shared" si="87"/>
        <v>0</v>
      </c>
      <c r="J121" s="66"/>
      <c r="K121" s="66"/>
      <c r="L121" s="81"/>
      <c r="M121" s="173">
        <f t="shared" si="84"/>
        <v>350</v>
      </c>
      <c r="N121" s="66">
        <v>0</v>
      </c>
      <c r="O121" s="66">
        <v>0</v>
      </c>
      <c r="P121" s="81">
        <v>350</v>
      </c>
      <c r="Q121" s="34">
        <f t="shared" si="85"/>
        <v>0</v>
      </c>
      <c r="R121" s="35">
        <v>0</v>
      </c>
      <c r="S121" s="35">
        <v>0</v>
      </c>
      <c r="T121" s="36">
        <v>0</v>
      </c>
      <c r="U121" s="34">
        <f t="shared" si="86"/>
        <v>0</v>
      </c>
      <c r="V121" s="35">
        <v>0</v>
      </c>
      <c r="W121" s="35">
        <v>0</v>
      </c>
      <c r="X121" s="36">
        <v>0</v>
      </c>
    </row>
    <row r="122" spans="1:25" s="41" customFormat="1" ht="12" thickBot="1" x14ac:dyDescent="0.25">
      <c r="A122" s="377"/>
      <c r="B122" s="395"/>
      <c r="C122" s="396"/>
      <c r="D122" s="424"/>
      <c r="E122" s="384"/>
      <c r="F122" s="333" t="s">
        <v>30</v>
      </c>
      <c r="G122" s="334"/>
      <c r="H122" s="335"/>
      <c r="I122" s="25">
        <f t="shared" si="87"/>
        <v>210</v>
      </c>
      <c r="J122" s="26">
        <f>SUM(J118:J121)</f>
        <v>0</v>
      </c>
      <c r="K122" s="26">
        <f t="shared" ref="K122:L122" si="89">SUM(K118:K121)</f>
        <v>0</v>
      </c>
      <c r="L122" s="26">
        <f t="shared" si="89"/>
        <v>210</v>
      </c>
      <c r="M122" s="25">
        <f t="shared" si="84"/>
        <v>1500</v>
      </c>
      <c r="N122" s="26">
        <f>SUM(N118:N121)</f>
        <v>0</v>
      </c>
      <c r="O122" s="26">
        <f t="shared" ref="O122:P122" si="90">SUM(O118:O121)</f>
        <v>0</v>
      </c>
      <c r="P122" s="26">
        <f t="shared" si="90"/>
        <v>1500</v>
      </c>
      <c r="Q122" s="25">
        <f t="shared" si="85"/>
        <v>300</v>
      </c>
      <c r="R122" s="26">
        <f>SUM(R118:R121)</f>
        <v>0</v>
      </c>
      <c r="S122" s="26">
        <f t="shared" ref="S122:T122" si="91">SUM(S118:S121)</f>
        <v>0</v>
      </c>
      <c r="T122" s="26">
        <f t="shared" si="91"/>
        <v>300</v>
      </c>
      <c r="U122" s="25">
        <f t="shared" si="86"/>
        <v>300</v>
      </c>
      <c r="V122" s="26">
        <f>SUM(V118:V121)</f>
        <v>0</v>
      </c>
      <c r="W122" s="26">
        <f t="shared" ref="W122:X122" si="92">SUM(W118:W121)</f>
        <v>0</v>
      </c>
      <c r="X122" s="27">
        <f t="shared" si="92"/>
        <v>300</v>
      </c>
    </row>
    <row r="123" spans="1:25" s="15" customFormat="1" ht="12.75" customHeight="1" thickBot="1" x14ac:dyDescent="0.25">
      <c r="A123" s="375">
        <v>1</v>
      </c>
      <c r="B123" s="436">
        <v>3</v>
      </c>
      <c r="C123" s="333" t="s">
        <v>56</v>
      </c>
      <c r="D123" s="334"/>
      <c r="E123" s="334"/>
      <c r="F123" s="334"/>
      <c r="G123" s="334"/>
      <c r="H123" s="335"/>
      <c r="I123" s="57">
        <f>J123+L123</f>
        <v>1358.2999999999997</v>
      </c>
      <c r="J123" s="58">
        <f t="shared" ref="J123:K123" si="93">J119+J116+J113+J110+J108+J104+J101+J96+J94+J87+J76+J74+J70+J68+J82+J92</f>
        <v>135.1</v>
      </c>
      <c r="K123" s="58">
        <f t="shared" si="93"/>
        <v>0</v>
      </c>
      <c r="L123" s="58">
        <f>L119+L116+L113+L110+L108+L104+L101+L96+L94+L87+L76+L74+L70+L68+L82+L92</f>
        <v>1223.1999999999998</v>
      </c>
      <c r="M123" s="57">
        <f>N123+P123</f>
        <v>672.7</v>
      </c>
      <c r="N123" s="58">
        <f t="shared" ref="N123:O123" si="94">N119+N116+N113+N110+N108+N104+N101+N96+N94+N87+N76+N74+N70+N68+N82+N92</f>
        <v>50</v>
      </c>
      <c r="O123" s="58">
        <f t="shared" si="94"/>
        <v>0</v>
      </c>
      <c r="P123" s="58">
        <f>P119+P116+P113+P110+P108+P104+P101+P96+P94+P87+P76+P74+P70+P68+P82+P92</f>
        <v>622.70000000000005</v>
      </c>
      <c r="Q123" s="57">
        <f>R123+T123</f>
        <v>2050</v>
      </c>
      <c r="R123" s="58">
        <f t="shared" ref="R123:S123" si="95">R119+R116+R113+R110+R108+R104+R101+R96+R94+R87+R76+R74+R70+R68+R82+R92</f>
        <v>0</v>
      </c>
      <c r="S123" s="58">
        <f t="shared" si="95"/>
        <v>0</v>
      </c>
      <c r="T123" s="58">
        <f>T119+T116+T113+T110+T108+T104+T101+T96+T94+T87+T76+T74+T70+T68+T82+T92</f>
        <v>2050</v>
      </c>
      <c r="U123" s="57">
        <f>V123+X123</f>
        <v>1900</v>
      </c>
      <c r="V123" s="58">
        <f t="shared" ref="V123:W123" si="96">V119+V116+V113+V110+V108+V104+V101+V96+V94+V87+V76+V74+V70+V68+V82+V92</f>
        <v>0</v>
      </c>
      <c r="W123" s="58">
        <f t="shared" si="96"/>
        <v>0</v>
      </c>
      <c r="X123" s="59">
        <f>X119+X116+X113+X110+X108+X104+X101+X96+X94+X87+X76+X74+X70+X68+X82+X92</f>
        <v>1900</v>
      </c>
    </row>
    <row r="124" spans="1:25" s="15" customFormat="1" ht="12.75" customHeight="1" thickBot="1" x14ac:dyDescent="0.25">
      <c r="A124" s="376"/>
      <c r="B124" s="437"/>
      <c r="C124" s="333" t="s">
        <v>66</v>
      </c>
      <c r="D124" s="334"/>
      <c r="E124" s="334"/>
      <c r="F124" s="334"/>
      <c r="G124" s="334"/>
      <c r="H124" s="335"/>
      <c r="I124" s="57">
        <f t="shared" ref="I124:I127" si="97">J124+L124</f>
        <v>1178.6999999999998</v>
      </c>
      <c r="J124" s="58">
        <f>J115+J112+J91+J85+J71+J67</f>
        <v>0</v>
      </c>
      <c r="K124" s="58">
        <f>K115+K112+K91+K85+K71+K67</f>
        <v>0</v>
      </c>
      <c r="L124" s="58">
        <f>L115+L112+L91+L85+L71+L67</f>
        <v>1178.6999999999998</v>
      </c>
      <c r="M124" s="57">
        <f t="shared" ref="M124:M129" si="98">N124+P124</f>
        <v>928</v>
      </c>
      <c r="N124" s="58">
        <f>N115+N112+N91+N85+N71+N67</f>
        <v>0</v>
      </c>
      <c r="O124" s="58">
        <f>O115+O112+O91+O85+O71+O67</f>
        <v>0</v>
      </c>
      <c r="P124" s="58">
        <f>P115+P112+P91+P85+P71+P67</f>
        <v>928</v>
      </c>
      <c r="Q124" s="57">
        <f t="shared" ref="Q124:Q127" si="99">R124+T124</f>
        <v>400</v>
      </c>
      <c r="R124" s="58">
        <f>R115+R112+R91+R85+R71+R67</f>
        <v>0</v>
      </c>
      <c r="S124" s="58">
        <f>S115+S112+S91+S85+S71+S67</f>
        <v>0</v>
      </c>
      <c r="T124" s="58">
        <f>T115+T112+T91+T85+T71+T67</f>
        <v>400</v>
      </c>
      <c r="U124" s="57">
        <f t="shared" ref="U124:U127" si="100">V124+X124</f>
        <v>400</v>
      </c>
      <c r="V124" s="58">
        <f>V115+V112+V91+V85+V71+V67</f>
        <v>0</v>
      </c>
      <c r="W124" s="58">
        <f>W115+W112+W91+W85+W71+W67</f>
        <v>0</v>
      </c>
      <c r="X124" s="59">
        <f>X115+X112+X91+X85+X71+X67</f>
        <v>400</v>
      </c>
    </row>
    <row r="125" spans="1:25" s="15" customFormat="1" ht="12.75" customHeight="1" thickBot="1" x14ac:dyDescent="0.25">
      <c r="A125" s="376"/>
      <c r="B125" s="437"/>
      <c r="C125" s="333" t="s">
        <v>110</v>
      </c>
      <c r="D125" s="334"/>
      <c r="E125" s="334"/>
      <c r="F125" s="334"/>
      <c r="G125" s="334"/>
      <c r="H125" s="335"/>
      <c r="I125" s="174">
        <f t="shared" si="97"/>
        <v>300</v>
      </c>
      <c r="J125" s="149">
        <f>J89</f>
        <v>0</v>
      </c>
      <c r="K125" s="149">
        <f>K89</f>
        <v>0</v>
      </c>
      <c r="L125" s="149">
        <f>L89</f>
        <v>300</v>
      </c>
      <c r="M125" s="174">
        <f t="shared" si="98"/>
        <v>200</v>
      </c>
      <c r="N125" s="149">
        <f>N89</f>
        <v>0</v>
      </c>
      <c r="O125" s="149">
        <f>O89</f>
        <v>0</v>
      </c>
      <c r="P125" s="149">
        <f>P89</f>
        <v>200</v>
      </c>
      <c r="Q125" s="174">
        <f t="shared" si="99"/>
        <v>200</v>
      </c>
      <c r="R125" s="149">
        <f>R89</f>
        <v>0</v>
      </c>
      <c r="S125" s="149">
        <f>S89</f>
        <v>0</v>
      </c>
      <c r="T125" s="149">
        <f>T89</f>
        <v>200</v>
      </c>
      <c r="U125" s="174">
        <f t="shared" si="100"/>
        <v>200</v>
      </c>
      <c r="V125" s="149">
        <f>V89</f>
        <v>0</v>
      </c>
      <c r="W125" s="149">
        <f>W89</f>
        <v>0</v>
      </c>
      <c r="X125" s="175">
        <f>X89</f>
        <v>200</v>
      </c>
    </row>
    <row r="126" spans="1:25" s="15" customFormat="1" ht="12.75" customHeight="1" thickBot="1" x14ac:dyDescent="0.25">
      <c r="A126" s="376"/>
      <c r="B126" s="437"/>
      <c r="C126" s="176"/>
      <c r="D126" s="177"/>
      <c r="E126" s="177"/>
      <c r="F126" s="177"/>
      <c r="G126" s="469" t="s">
        <v>57</v>
      </c>
      <c r="H126" s="470"/>
      <c r="I126" s="174">
        <f t="shared" si="97"/>
        <v>0</v>
      </c>
      <c r="J126" s="149">
        <f>J88</f>
        <v>0</v>
      </c>
      <c r="K126" s="149">
        <f>K88</f>
        <v>0</v>
      </c>
      <c r="L126" s="149">
        <f>L88+L118</f>
        <v>0</v>
      </c>
      <c r="M126" s="174">
        <f t="shared" si="98"/>
        <v>1715</v>
      </c>
      <c r="N126" s="149">
        <f>N88</f>
        <v>0</v>
      </c>
      <c r="O126" s="149">
        <f>O88</f>
        <v>0</v>
      </c>
      <c r="P126" s="149">
        <f>P79+P88+P118</f>
        <v>1715</v>
      </c>
      <c r="Q126" s="174">
        <f t="shared" si="99"/>
        <v>0</v>
      </c>
      <c r="R126" s="149">
        <f>R88</f>
        <v>0</v>
      </c>
      <c r="S126" s="149">
        <f>S88</f>
        <v>0</v>
      </c>
      <c r="T126" s="149">
        <f>T88+T118</f>
        <v>0</v>
      </c>
      <c r="U126" s="174">
        <f t="shared" si="100"/>
        <v>0</v>
      </c>
      <c r="V126" s="149">
        <f>V88</f>
        <v>0</v>
      </c>
      <c r="W126" s="149">
        <f>W88</f>
        <v>0</v>
      </c>
      <c r="X126" s="175">
        <f>X88+X118</f>
        <v>0</v>
      </c>
    </row>
    <row r="127" spans="1:25" s="15" customFormat="1" ht="12.75" customHeight="1" thickBot="1" x14ac:dyDescent="0.25">
      <c r="A127" s="376"/>
      <c r="B127" s="437"/>
      <c r="C127" s="333" t="s">
        <v>111</v>
      </c>
      <c r="D127" s="334"/>
      <c r="E127" s="334"/>
      <c r="F127" s="334"/>
      <c r="G127" s="334"/>
      <c r="H127" s="335"/>
      <c r="I127" s="57">
        <f t="shared" si="97"/>
        <v>1226.3</v>
      </c>
      <c r="J127" s="58">
        <f>J106+J105+J99+J98+J65+J66+J102</f>
        <v>5.6999999999999993</v>
      </c>
      <c r="K127" s="58">
        <f>K106+K105+K99+K98+K65+K66+K102</f>
        <v>0</v>
      </c>
      <c r="L127" s="58">
        <f>L106+L105+L99+L98+L65+L66+L102</f>
        <v>1220.5999999999999</v>
      </c>
      <c r="M127" s="57">
        <f t="shared" si="98"/>
        <v>423.43200000000007</v>
      </c>
      <c r="N127" s="58">
        <f>N106+N105+N99+N98+N65+N66+N102</f>
        <v>0</v>
      </c>
      <c r="O127" s="58">
        <f>O106+O105+O99+O98+O65+O66+O102</f>
        <v>0</v>
      </c>
      <c r="P127" s="58">
        <f>P106+P105+P99+P98+P65+P66+P102</f>
        <v>423.43200000000007</v>
      </c>
      <c r="Q127" s="57">
        <f t="shared" si="99"/>
        <v>0</v>
      </c>
      <c r="R127" s="58">
        <f>R106+R105+R99+R98+R65+R66+R102</f>
        <v>0</v>
      </c>
      <c r="S127" s="58">
        <f>S106+S105+S99+S98+S65+S66+S102</f>
        <v>0</v>
      </c>
      <c r="T127" s="58">
        <f>T106+T105+T99+T98+T65+T66+T102</f>
        <v>0</v>
      </c>
      <c r="U127" s="57">
        <f t="shared" si="100"/>
        <v>0</v>
      </c>
      <c r="V127" s="58">
        <f>V106+V105+V99+V98+V65+V66+V102</f>
        <v>0</v>
      </c>
      <c r="W127" s="58">
        <f>W106+W105+W99+W98+W65+W66+W102</f>
        <v>0</v>
      </c>
      <c r="X127" s="59">
        <f>X106+X105+X99+X98+X65+X66+X102</f>
        <v>0</v>
      </c>
      <c r="Y127" s="32"/>
    </row>
    <row r="128" spans="1:25" s="15" customFormat="1" ht="12.75" customHeight="1" thickBot="1" x14ac:dyDescent="0.25">
      <c r="A128" s="376"/>
      <c r="B128" s="437"/>
      <c r="C128" s="176"/>
      <c r="D128" s="180"/>
      <c r="E128" s="180"/>
      <c r="F128" s="180"/>
      <c r="G128" s="334" t="s">
        <v>112</v>
      </c>
      <c r="H128" s="335"/>
      <c r="I128" s="57"/>
      <c r="J128" s="58"/>
      <c r="K128" s="58"/>
      <c r="L128" s="58"/>
      <c r="M128" s="57">
        <f t="shared" si="98"/>
        <v>120</v>
      </c>
      <c r="N128" s="58">
        <f>N83</f>
        <v>100</v>
      </c>
      <c r="O128" s="58"/>
      <c r="P128" s="58">
        <f>P83</f>
        <v>20</v>
      </c>
      <c r="Q128" s="57"/>
      <c r="R128" s="58"/>
      <c r="S128" s="58"/>
      <c r="T128" s="58"/>
      <c r="U128" s="57"/>
      <c r="V128" s="58"/>
      <c r="W128" s="58"/>
      <c r="X128" s="59"/>
      <c r="Y128" s="32"/>
    </row>
    <row r="129" spans="1:25" s="15" customFormat="1" ht="12.75" customHeight="1" thickBot="1" x14ac:dyDescent="0.25">
      <c r="A129" s="376"/>
      <c r="B129" s="437"/>
      <c r="C129" s="176"/>
      <c r="D129" s="180"/>
      <c r="E129" s="180"/>
      <c r="F129" s="180"/>
      <c r="G129" s="334" t="s">
        <v>113</v>
      </c>
      <c r="H129" s="335"/>
      <c r="I129" s="57"/>
      <c r="J129" s="58"/>
      <c r="K129" s="58"/>
      <c r="L129" s="58"/>
      <c r="M129" s="57">
        <f t="shared" si="98"/>
        <v>500</v>
      </c>
      <c r="N129" s="58"/>
      <c r="O129" s="58"/>
      <c r="P129" s="58">
        <f>P84</f>
        <v>500</v>
      </c>
      <c r="Q129" s="57"/>
      <c r="R129" s="58"/>
      <c r="S129" s="58"/>
      <c r="T129" s="58"/>
      <c r="U129" s="57"/>
      <c r="V129" s="58"/>
      <c r="W129" s="58"/>
      <c r="X129" s="59"/>
      <c r="Y129" s="32"/>
    </row>
    <row r="130" spans="1:25" s="15" customFormat="1" ht="12.75" customHeight="1" thickBot="1" x14ac:dyDescent="0.25">
      <c r="A130" s="377"/>
      <c r="B130" s="438"/>
      <c r="C130" s="333" t="s">
        <v>114</v>
      </c>
      <c r="D130" s="334"/>
      <c r="E130" s="334"/>
      <c r="F130" s="334"/>
      <c r="G130" s="334"/>
      <c r="H130" s="335"/>
      <c r="I130" s="57">
        <f>J130+L130</f>
        <v>210</v>
      </c>
      <c r="J130" s="58">
        <f>J120</f>
        <v>0</v>
      </c>
      <c r="K130" s="58">
        <f t="shared" ref="K130:L130" si="101">K120</f>
        <v>0</v>
      </c>
      <c r="L130" s="58">
        <f t="shared" si="101"/>
        <v>210</v>
      </c>
      <c r="M130" s="57">
        <f>N130+P130</f>
        <v>0</v>
      </c>
      <c r="N130" s="58">
        <f>N120</f>
        <v>0</v>
      </c>
      <c r="O130" s="58">
        <f>O120</f>
        <v>0</v>
      </c>
      <c r="P130" s="58"/>
      <c r="Q130" s="57">
        <f>R130+T130</f>
        <v>0</v>
      </c>
      <c r="R130" s="58">
        <f>R120</f>
        <v>0</v>
      </c>
      <c r="S130" s="58">
        <f t="shared" ref="S130:T130" si="102">S120</f>
        <v>0</v>
      </c>
      <c r="T130" s="58">
        <f t="shared" si="102"/>
        <v>0</v>
      </c>
      <c r="U130" s="57">
        <f>V130+X130</f>
        <v>0</v>
      </c>
      <c r="V130" s="58">
        <f>V120</f>
        <v>0</v>
      </c>
      <c r="W130" s="58">
        <f t="shared" ref="W130:X130" si="103">W120</f>
        <v>0</v>
      </c>
      <c r="X130" s="59">
        <f t="shared" si="103"/>
        <v>0</v>
      </c>
      <c r="Y130" s="32"/>
    </row>
    <row r="131" spans="1:25" s="15" customFormat="1" ht="12.75" customHeight="1" thickBot="1" x14ac:dyDescent="0.25">
      <c r="A131" s="16">
        <v>1</v>
      </c>
      <c r="B131" s="181" t="s">
        <v>115</v>
      </c>
      <c r="C131" s="461" t="s">
        <v>59</v>
      </c>
      <c r="D131" s="462"/>
      <c r="E131" s="462"/>
      <c r="F131" s="462"/>
      <c r="G131" s="462"/>
      <c r="H131" s="463"/>
      <c r="I131" s="61">
        <f>J131+L131</f>
        <v>4735.5</v>
      </c>
      <c r="J131" s="63">
        <f>J117+J114+J111+J109+J107+J103+J100+J95+J93+J90+J86+J81+J75+J73+J69+J122</f>
        <v>140.80000000000001</v>
      </c>
      <c r="K131" s="63">
        <f>K117+K114+K111+K109+K107+K103+K100+K95+K93+K90+K86+K81+K75+K73+K69+K122</f>
        <v>0</v>
      </c>
      <c r="L131" s="63">
        <f>L117+L114+L111+L109+L107+L103+L100+L95+L93+L90+L86+L81+L75+L73+L69+L122</f>
        <v>4594.7</v>
      </c>
      <c r="M131" s="61">
        <f t="shared" si="84"/>
        <v>5186.4319999999998</v>
      </c>
      <c r="N131" s="63">
        <f>N117+N114+N111+N109+N107+N103+N100+N95+N93+N90+N86+N81+N75+N73+N69+N122</f>
        <v>150</v>
      </c>
      <c r="O131" s="63">
        <f>O117+O114+O111+O109+O107+O103+O100+O95+O93+O90+O86+O81+O75+O73+O69</f>
        <v>0</v>
      </c>
      <c r="P131" s="63">
        <f>P117+P114+P111+P109+P107+P103+P100+P95+P93+P90+P86+P81+P75+P73+P69+P122</f>
        <v>5036.4319999999998</v>
      </c>
      <c r="Q131" s="61">
        <f t="shared" si="85"/>
        <v>2650</v>
      </c>
      <c r="R131" s="63">
        <f>R117+R114+R111+R109+R107+R103+R100+R95+R93+R90+R86+R81+R75+R73+R69</f>
        <v>0</v>
      </c>
      <c r="S131" s="63">
        <f>S117+S114+S111+S109+S107+S103+S100+S95+S93+S90+S86+S81+S75+S73+S69</f>
        <v>0</v>
      </c>
      <c r="T131" s="63">
        <f>T117+T114+T111+T109+T107+T103+T100+T95+T93+T90+T86+T81+T75+T73+T69+T122</f>
        <v>2650</v>
      </c>
      <c r="U131" s="61">
        <f t="shared" ref="U131" si="104">V131+X131</f>
        <v>2500</v>
      </c>
      <c r="V131" s="63">
        <f>V117+V114+V111+V109+V107+V103+V100+V95+V93+V90+V86+V81+V75+V73+V69</f>
        <v>0</v>
      </c>
      <c r="W131" s="63">
        <f>W117+W114+W111+W109+W107+W103+W100+W95+W93+W90+W86+W81+W75+W73+W69</f>
        <v>0</v>
      </c>
      <c r="X131" s="64">
        <f>X117+X114+X111+X109+X107+X103+X100+X95+X93+X90+X86+X81+X75+X73+X69+X122</f>
        <v>2500</v>
      </c>
    </row>
    <row r="132" spans="1:25" s="41" customFormat="1" ht="18" customHeight="1" thickBot="1" x14ac:dyDescent="0.25">
      <c r="A132" s="182">
        <v>1</v>
      </c>
      <c r="B132" s="18">
        <v>4</v>
      </c>
      <c r="C132" s="429" t="s">
        <v>116</v>
      </c>
      <c r="D132" s="430"/>
      <c r="E132" s="430"/>
      <c r="F132" s="430"/>
      <c r="G132" s="430"/>
      <c r="H132" s="430"/>
      <c r="I132" s="430"/>
      <c r="J132" s="430"/>
      <c r="K132" s="430"/>
      <c r="L132" s="430"/>
      <c r="M132" s="430"/>
      <c r="N132" s="430"/>
      <c r="O132" s="430"/>
      <c r="P132" s="430"/>
      <c r="Q132" s="430"/>
      <c r="R132" s="430"/>
      <c r="S132" s="430"/>
      <c r="T132" s="430"/>
      <c r="U132" s="430"/>
      <c r="V132" s="430"/>
      <c r="W132" s="430"/>
      <c r="X132" s="431"/>
    </row>
    <row r="133" spans="1:25" s="41" customFormat="1" ht="21" customHeight="1" x14ac:dyDescent="0.2">
      <c r="A133" s="375">
        <v>1</v>
      </c>
      <c r="B133" s="394">
        <v>4</v>
      </c>
      <c r="C133" s="380">
        <v>1</v>
      </c>
      <c r="D133" s="381" t="s">
        <v>117</v>
      </c>
      <c r="E133" s="382">
        <v>9</v>
      </c>
      <c r="F133" s="354" t="s">
        <v>26</v>
      </c>
      <c r="G133" s="464" t="s">
        <v>118</v>
      </c>
      <c r="H133" s="87" t="s">
        <v>63</v>
      </c>
      <c r="I133" s="20"/>
      <c r="J133" s="21"/>
      <c r="K133" s="21"/>
      <c r="L133" s="22"/>
      <c r="M133" s="20">
        <f t="shared" ref="M133:M135" si="105">N133+P133</f>
        <v>0</v>
      </c>
      <c r="N133" s="21"/>
      <c r="O133" s="21"/>
      <c r="P133" s="22"/>
      <c r="Q133" s="20"/>
      <c r="R133" s="21"/>
      <c r="S133" s="21"/>
      <c r="T133" s="22"/>
      <c r="U133" s="20"/>
      <c r="V133" s="21"/>
      <c r="W133" s="21"/>
      <c r="X133" s="22"/>
    </row>
    <row r="134" spans="1:25" s="41" customFormat="1" ht="21" customHeight="1" thickBot="1" x14ac:dyDescent="0.25">
      <c r="A134" s="376"/>
      <c r="B134" s="439"/>
      <c r="C134" s="428"/>
      <c r="D134" s="400"/>
      <c r="E134" s="383"/>
      <c r="F134" s="356"/>
      <c r="G134" s="465"/>
      <c r="H134" s="112" t="s">
        <v>28</v>
      </c>
      <c r="I134" s="34"/>
      <c r="J134" s="35"/>
      <c r="K134" s="35"/>
      <c r="L134" s="36"/>
      <c r="M134" s="34">
        <f t="shared" si="105"/>
        <v>0</v>
      </c>
      <c r="N134" s="35"/>
      <c r="O134" s="35"/>
      <c r="P134" s="36"/>
      <c r="Q134" s="34"/>
      <c r="R134" s="35"/>
      <c r="S134" s="35"/>
      <c r="T134" s="36"/>
      <c r="U134" s="34"/>
      <c r="V134" s="35"/>
      <c r="W134" s="35"/>
      <c r="X134" s="36"/>
    </row>
    <row r="135" spans="1:25" s="41" customFormat="1" ht="19.5" customHeight="1" thickBot="1" x14ac:dyDescent="0.25">
      <c r="A135" s="377"/>
      <c r="B135" s="395"/>
      <c r="C135" s="396"/>
      <c r="D135" s="397"/>
      <c r="E135" s="384"/>
      <c r="F135" s="333" t="s">
        <v>30</v>
      </c>
      <c r="G135" s="334"/>
      <c r="H135" s="335"/>
      <c r="I135" s="25">
        <f t="shared" ref="I135:I139" si="106">J135+L135</f>
        <v>0</v>
      </c>
      <c r="J135" s="26">
        <f>SUM(J133:J133)</f>
        <v>0</v>
      </c>
      <c r="K135" s="26">
        <f>SUM(K133:K133)</f>
        <v>0</v>
      </c>
      <c r="L135" s="27">
        <f>SUM(L133:L133)</f>
        <v>0</v>
      </c>
      <c r="M135" s="25">
        <f t="shared" si="105"/>
        <v>0</v>
      </c>
      <c r="N135" s="26">
        <f>SUM(N133:N133)</f>
        <v>0</v>
      </c>
      <c r="O135" s="26">
        <f>SUM(O133:O133)</f>
        <v>0</v>
      </c>
      <c r="P135" s="27">
        <f>SUM(P133:P133)</f>
        <v>0</v>
      </c>
      <c r="Q135" s="25">
        <f>R135+T135</f>
        <v>0</v>
      </c>
      <c r="R135" s="26">
        <f>SUM(R133:R133)</f>
        <v>0</v>
      </c>
      <c r="S135" s="26">
        <f>SUM(S133:S133)</f>
        <v>0</v>
      </c>
      <c r="T135" s="27">
        <f>SUM(T133:T133)</f>
        <v>0</v>
      </c>
      <c r="U135" s="25">
        <f>V135+X135</f>
        <v>0</v>
      </c>
      <c r="V135" s="26">
        <f>SUM(V133:V133)</f>
        <v>0</v>
      </c>
      <c r="W135" s="26">
        <f>SUM(W133:W133)</f>
        <v>0</v>
      </c>
      <c r="X135" s="27">
        <f>SUM(X133:X133)</f>
        <v>0</v>
      </c>
    </row>
    <row r="136" spans="1:25" s="41" customFormat="1" ht="21.75" customHeight="1" x14ac:dyDescent="0.2">
      <c r="A136" s="375">
        <v>1</v>
      </c>
      <c r="B136" s="394">
        <v>4</v>
      </c>
      <c r="C136" s="380">
        <v>2</v>
      </c>
      <c r="D136" s="381" t="s">
        <v>119</v>
      </c>
      <c r="E136" s="382">
        <v>9</v>
      </c>
      <c r="F136" s="354" t="s">
        <v>26</v>
      </c>
      <c r="G136" s="433" t="s">
        <v>120</v>
      </c>
      <c r="H136" s="97" t="s">
        <v>63</v>
      </c>
      <c r="I136" s="20">
        <f t="shared" si="106"/>
        <v>79.099999999999994</v>
      </c>
      <c r="J136" s="21">
        <v>0</v>
      </c>
      <c r="K136" s="21">
        <v>0</v>
      </c>
      <c r="L136" s="22">
        <f>83-3.9</f>
        <v>79.099999999999994</v>
      </c>
      <c r="M136" s="20"/>
      <c r="N136" s="21"/>
      <c r="O136" s="21"/>
      <c r="P136" s="22"/>
      <c r="Q136" s="20"/>
      <c r="R136" s="21"/>
      <c r="S136" s="21"/>
      <c r="T136" s="22"/>
      <c r="U136" s="20"/>
      <c r="V136" s="21"/>
      <c r="W136" s="21"/>
      <c r="X136" s="22"/>
    </row>
    <row r="137" spans="1:25" s="41" customFormat="1" ht="21.75" customHeight="1" x14ac:dyDescent="0.2">
      <c r="A137" s="376"/>
      <c r="B137" s="439"/>
      <c r="C137" s="428"/>
      <c r="D137" s="400"/>
      <c r="E137" s="383"/>
      <c r="F137" s="355"/>
      <c r="G137" s="434"/>
      <c r="H137" s="36" t="s">
        <v>121</v>
      </c>
      <c r="I137" s="20"/>
      <c r="J137" s="21"/>
      <c r="K137" s="21"/>
      <c r="L137" s="22"/>
      <c r="M137" s="20"/>
      <c r="N137" s="21"/>
      <c r="O137" s="21"/>
      <c r="P137" s="22"/>
      <c r="Q137" s="20"/>
      <c r="R137" s="21"/>
      <c r="S137" s="21"/>
      <c r="T137" s="22"/>
      <c r="U137" s="20"/>
      <c r="V137" s="21"/>
      <c r="W137" s="21"/>
      <c r="X137" s="22"/>
    </row>
    <row r="138" spans="1:25" s="41" customFormat="1" ht="21.75" customHeight="1" thickBot="1" x14ac:dyDescent="0.25">
      <c r="A138" s="376"/>
      <c r="B138" s="439"/>
      <c r="C138" s="428"/>
      <c r="D138" s="400"/>
      <c r="E138" s="383"/>
      <c r="F138" s="355"/>
      <c r="G138" s="434"/>
      <c r="H138" s="183" t="s">
        <v>28</v>
      </c>
      <c r="I138" s="34">
        <v>3.4</v>
      </c>
      <c r="J138" s="35"/>
      <c r="K138" s="35"/>
      <c r="L138" s="36">
        <v>3.4</v>
      </c>
      <c r="M138" s="34"/>
      <c r="N138" s="35"/>
      <c r="O138" s="35"/>
      <c r="P138" s="36"/>
      <c r="Q138" s="34"/>
      <c r="R138" s="35"/>
      <c r="S138" s="35"/>
      <c r="T138" s="36"/>
      <c r="U138" s="34"/>
      <c r="V138" s="35"/>
      <c r="W138" s="35"/>
      <c r="X138" s="36"/>
    </row>
    <row r="139" spans="1:25" s="41" customFormat="1" ht="23.25" customHeight="1" thickBot="1" x14ac:dyDescent="0.25">
      <c r="A139" s="377"/>
      <c r="B139" s="395"/>
      <c r="C139" s="396"/>
      <c r="D139" s="397"/>
      <c r="E139" s="384"/>
      <c r="F139" s="333" t="s">
        <v>30</v>
      </c>
      <c r="G139" s="334"/>
      <c r="H139" s="335"/>
      <c r="I139" s="82">
        <f t="shared" si="106"/>
        <v>82.5</v>
      </c>
      <c r="J139" s="83">
        <f>SUM(J136)</f>
        <v>0</v>
      </c>
      <c r="K139" s="83">
        <f>SUM(K136)</f>
        <v>0</v>
      </c>
      <c r="L139" s="84">
        <f>SUM(L136+L137+L138)</f>
        <v>82.5</v>
      </c>
      <c r="M139" s="82">
        <f t="shared" ref="M139:M171" si="107">N139+P139</f>
        <v>0</v>
      </c>
      <c r="N139" s="83">
        <f>SUM(N136)</f>
        <v>0</v>
      </c>
      <c r="O139" s="83">
        <f>SUM(O136)</f>
        <v>0</v>
      </c>
      <c r="P139" s="84">
        <f>SUM(P136)</f>
        <v>0</v>
      </c>
      <c r="Q139" s="82">
        <f t="shared" ref="Q139:Q171" si="108">R139+T139</f>
        <v>0</v>
      </c>
      <c r="R139" s="83">
        <f>SUM(R136)</f>
        <v>0</v>
      </c>
      <c r="S139" s="83">
        <f>SUM(S136)</f>
        <v>0</v>
      </c>
      <c r="T139" s="84">
        <f>SUM(T136)</f>
        <v>0</v>
      </c>
      <c r="U139" s="25">
        <f t="shared" ref="U139:U140" si="109">V139+X139</f>
        <v>0</v>
      </c>
      <c r="V139" s="26">
        <f>SUM(V136)</f>
        <v>0</v>
      </c>
      <c r="W139" s="26">
        <f>SUM(W136)</f>
        <v>0</v>
      </c>
      <c r="X139" s="27">
        <f>SUM(X136)</f>
        <v>0</v>
      </c>
    </row>
    <row r="140" spans="1:25" s="41" customFormat="1" ht="22.9" customHeight="1" x14ac:dyDescent="0.2">
      <c r="A140" s="450">
        <v>1</v>
      </c>
      <c r="B140" s="378">
        <v>4</v>
      </c>
      <c r="C140" s="379">
        <v>3</v>
      </c>
      <c r="D140" s="451" t="s">
        <v>122</v>
      </c>
      <c r="E140" s="452">
        <v>9</v>
      </c>
      <c r="F140" s="453" t="s">
        <v>26</v>
      </c>
      <c r="G140" s="459" t="s">
        <v>123</v>
      </c>
      <c r="H140" s="120" t="s">
        <v>63</v>
      </c>
      <c r="I140" s="86">
        <f>J140+L140</f>
        <v>921.1</v>
      </c>
      <c r="J140" s="74">
        <v>910.1</v>
      </c>
      <c r="K140" s="184">
        <v>0</v>
      </c>
      <c r="L140" s="87">
        <v>11</v>
      </c>
      <c r="M140" s="185">
        <f t="shared" si="107"/>
        <v>2079.4</v>
      </c>
      <c r="N140" s="74">
        <v>0</v>
      </c>
      <c r="O140" s="74">
        <v>0</v>
      </c>
      <c r="P140" s="87">
        <f>2100-20.6</f>
        <v>2079.4</v>
      </c>
      <c r="Q140" s="86">
        <f t="shared" si="108"/>
        <v>3100</v>
      </c>
      <c r="R140" s="74">
        <v>0</v>
      </c>
      <c r="S140" s="74">
        <v>0</v>
      </c>
      <c r="T140" s="87">
        <v>3100</v>
      </c>
      <c r="U140" s="86">
        <f t="shared" si="109"/>
        <v>3050</v>
      </c>
      <c r="V140" s="74">
        <v>0</v>
      </c>
      <c r="W140" s="74">
        <v>0</v>
      </c>
      <c r="X140" s="87">
        <v>3050</v>
      </c>
    </row>
    <row r="141" spans="1:25" s="41" customFormat="1" ht="22.9" customHeight="1" x14ac:dyDescent="0.2">
      <c r="A141" s="450"/>
      <c r="B141" s="378"/>
      <c r="C141" s="380"/>
      <c r="D141" s="425"/>
      <c r="E141" s="382"/>
      <c r="F141" s="355"/>
      <c r="G141" s="434"/>
      <c r="H141" s="108" t="s">
        <v>76</v>
      </c>
      <c r="I141" s="79">
        <v>50</v>
      </c>
      <c r="J141" s="186"/>
      <c r="K141" s="186"/>
      <c r="L141" s="24">
        <v>50</v>
      </c>
      <c r="M141" s="187">
        <f t="shared" si="107"/>
        <v>0</v>
      </c>
      <c r="N141" s="187"/>
      <c r="O141" s="77"/>
      <c r="P141" s="24"/>
      <c r="Q141" s="79"/>
      <c r="R141" s="77"/>
      <c r="S141" s="77"/>
      <c r="T141" s="24"/>
      <c r="U141" s="79"/>
      <c r="V141" s="77"/>
      <c r="W141" s="77"/>
      <c r="X141" s="24"/>
    </row>
    <row r="142" spans="1:25" s="41" customFormat="1" ht="22.9" customHeight="1" x14ac:dyDescent="0.2">
      <c r="A142" s="450"/>
      <c r="B142" s="378"/>
      <c r="C142" s="380"/>
      <c r="D142" s="425"/>
      <c r="E142" s="382"/>
      <c r="F142" s="355"/>
      <c r="G142" s="434"/>
      <c r="H142" s="118" t="s">
        <v>29</v>
      </c>
      <c r="I142" s="188"/>
      <c r="J142" s="189"/>
      <c r="K142" s="189"/>
      <c r="L142" s="65"/>
      <c r="M142" s="125">
        <f t="shared" si="107"/>
        <v>176.8</v>
      </c>
      <c r="N142" s="31"/>
      <c r="O142" s="31"/>
      <c r="P142" s="190">
        <v>176.8</v>
      </c>
      <c r="Q142" s="188"/>
      <c r="R142" s="31"/>
      <c r="S142" s="31"/>
      <c r="T142" s="65"/>
      <c r="U142" s="188"/>
      <c r="V142" s="31"/>
      <c r="W142" s="31"/>
      <c r="X142" s="65"/>
    </row>
    <row r="143" spans="1:25" s="41" customFormat="1" ht="22.9" customHeight="1" thickBot="1" x14ac:dyDescent="0.25">
      <c r="A143" s="450"/>
      <c r="B143" s="378"/>
      <c r="C143" s="380"/>
      <c r="D143" s="425"/>
      <c r="E143" s="382"/>
      <c r="F143" s="458"/>
      <c r="G143" s="460"/>
      <c r="H143" s="119" t="s">
        <v>28</v>
      </c>
      <c r="I143" s="90">
        <f t="shared" ref="I143" si="110">J143+L143</f>
        <v>15.6</v>
      </c>
      <c r="J143" s="91"/>
      <c r="K143" s="91"/>
      <c r="L143" s="92">
        <v>15.6</v>
      </c>
      <c r="M143" s="147">
        <f t="shared" si="107"/>
        <v>173.2</v>
      </c>
      <c r="N143" s="91"/>
      <c r="O143" s="91"/>
      <c r="P143" s="191">
        <v>173.2</v>
      </c>
      <c r="Q143" s="90">
        <f t="shared" si="108"/>
        <v>600</v>
      </c>
      <c r="R143" s="91"/>
      <c r="S143" s="91"/>
      <c r="T143" s="92">
        <v>600</v>
      </c>
      <c r="U143" s="90">
        <f t="shared" ref="U143:U145" si="111">V143+X143</f>
        <v>500</v>
      </c>
      <c r="V143" s="91"/>
      <c r="W143" s="91"/>
      <c r="X143" s="92">
        <v>500</v>
      </c>
    </row>
    <row r="144" spans="1:25" s="41" customFormat="1" ht="22.9" customHeight="1" thickBot="1" x14ac:dyDescent="0.25">
      <c r="A144" s="450"/>
      <c r="B144" s="378"/>
      <c r="C144" s="380"/>
      <c r="D144" s="425"/>
      <c r="E144" s="382"/>
      <c r="F144" s="333" t="s">
        <v>30</v>
      </c>
      <c r="G144" s="334"/>
      <c r="H144" s="335"/>
      <c r="I144" s="25">
        <f>J144+L144</f>
        <v>986.7</v>
      </c>
      <c r="J144" s="26">
        <f>SUM(J140:J143)</f>
        <v>910.1</v>
      </c>
      <c r="K144" s="26">
        <f t="shared" ref="K144:L144" si="112">SUM(K140:K143)</f>
        <v>0</v>
      </c>
      <c r="L144" s="26">
        <f t="shared" si="112"/>
        <v>76.599999999999994</v>
      </c>
      <c r="M144" s="25">
        <f t="shared" si="107"/>
        <v>2429.4</v>
      </c>
      <c r="N144" s="26">
        <f>SUM(N140:N143)</f>
        <v>0</v>
      </c>
      <c r="O144" s="26">
        <f t="shared" ref="O144:P144" si="113">SUM(O140:O143)</f>
        <v>0</v>
      </c>
      <c r="P144" s="26">
        <f t="shared" si="113"/>
        <v>2429.4</v>
      </c>
      <c r="Q144" s="25">
        <f t="shared" si="108"/>
        <v>3700</v>
      </c>
      <c r="R144" s="26">
        <f>SUM(R140:R143)</f>
        <v>0</v>
      </c>
      <c r="S144" s="26">
        <f t="shared" ref="S144:T144" si="114">SUM(S140:S143)</f>
        <v>0</v>
      </c>
      <c r="T144" s="26">
        <f t="shared" si="114"/>
        <v>3700</v>
      </c>
      <c r="U144" s="25">
        <f t="shared" si="111"/>
        <v>3550</v>
      </c>
      <c r="V144" s="26">
        <f>SUM(V140:V143)</f>
        <v>0</v>
      </c>
      <c r="W144" s="26">
        <f t="shared" ref="W144:X144" si="115">SUM(W140:W143)</f>
        <v>0</v>
      </c>
      <c r="X144" s="27">
        <f t="shared" si="115"/>
        <v>3550</v>
      </c>
    </row>
    <row r="145" spans="1:24" s="41" customFormat="1" ht="29.25" customHeight="1" x14ac:dyDescent="0.2">
      <c r="A145" s="450">
        <v>1</v>
      </c>
      <c r="B145" s="378">
        <v>4</v>
      </c>
      <c r="C145" s="379">
        <v>4</v>
      </c>
      <c r="D145" s="451" t="s">
        <v>124</v>
      </c>
      <c r="E145" s="452">
        <v>9</v>
      </c>
      <c r="F145" s="355" t="s">
        <v>26</v>
      </c>
      <c r="G145" s="434" t="s">
        <v>125</v>
      </c>
      <c r="H145" s="192" t="s">
        <v>28</v>
      </c>
      <c r="I145" s="70">
        <f t="shared" ref="I145" si="116">J145+L145</f>
        <v>97.1</v>
      </c>
      <c r="J145" s="193"/>
      <c r="K145" s="193"/>
      <c r="L145" s="161">
        <v>97.1</v>
      </c>
      <c r="M145" s="20">
        <f t="shared" si="107"/>
        <v>200</v>
      </c>
      <c r="N145" s="21">
        <v>0</v>
      </c>
      <c r="O145" s="21">
        <v>0</v>
      </c>
      <c r="P145" s="71">
        <f>300-100</f>
        <v>200</v>
      </c>
      <c r="Q145" s="125">
        <f t="shared" si="108"/>
        <v>600</v>
      </c>
      <c r="R145" s="21"/>
      <c r="S145" s="21"/>
      <c r="T145" s="22">
        <v>600</v>
      </c>
      <c r="U145" s="125">
        <f t="shared" si="111"/>
        <v>600</v>
      </c>
      <c r="V145" s="21"/>
      <c r="W145" s="21"/>
      <c r="X145" s="22">
        <v>600</v>
      </c>
    </row>
    <row r="146" spans="1:24" s="41" customFormat="1" ht="29.25" customHeight="1" x14ac:dyDescent="0.2">
      <c r="A146" s="450"/>
      <c r="B146" s="378"/>
      <c r="C146" s="380"/>
      <c r="D146" s="425"/>
      <c r="E146" s="452"/>
      <c r="F146" s="355"/>
      <c r="G146" s="434"/>
      <c r="H146" s="194" t="s">
        <v>39</v>
      </c>
      <c r="I146" s="76">
        <f>J146+L146</f>
        <v>400</v>
      </c>
      <c r="J146" s="195"/>
      <c r="K146" s="195"/>
      <c r="L146" s="194">
        <v>400</v>
      </c>
      <c r="M146" s="79">
        <f t="shared" si="107"/>
        <v>0</v>
      </c>
      <c r="N146" s="77"/>
      <c r="O146" s="77"/>
      <c r="P146" s="78"/>
      <c r="Q146" s="125"/>
      <c r="R146" s="21"/>
      <c r="S146" s="21"/>
      <c r="T146" s="22"/>
      <c r="U146" s="125"/>
      <c r="V146" s="21"/>
      <c r="W146" s="21"/>
      <c r="X146" s="22"/>
    </row>
    <row r="147" spans="1:24" s="41" customFormat="1" ht="29.25" customHeight="1" x14ac:dyDescent="0.2">
      <c r="A147" s="450"/>
      <c r="B147" s="378"/>
      <c r="C147" s="380"/>
      <c r="D147" s="425"/>
      <c r="E147" s="452"/>
      <c r="F147" s="355"/>
      <c r="G147" s="434"/>
      <c r="H147" s="196" t="s">
        <v>76</v>
      </c>
      <c r="I147" s="79">
        <v>260.7</v>
      </c>
      <c r="J147" s="77"/>
      <c r="K147" s="77"/>
      <c r="L147" s="30">
        <v>260.7</v>
      </c>
      <c r="M147" s="79">
        <f t="shared" si="107"/>
        <v>0</v>
      </c>
      <c r="N147" s="77"/>
      <c r="O147" s="77"/>
      <c r="P147" s="78"/>
      <c r="Q147" s="125"/>
      <c r="R147" s="21"/>
      <c r="S147" s="21"/>
      <c r="T147" s="22"/>
      <c r="U147" s="125"/>
      <c r="V147" s="21"/>
      <c r="W147" s="21"/>
      <c r="X147" s="22"/>
    </row>
    <row r="148" spans="1:24" s="41" customFormat="1" ht="29.25" customHeight="1" thickBot="1" x14ac:dyDescent="0.25">
      <c r="A148" s="450"/>
      <c r="B148" s="378"/>
      <c r="C148" s="380"/>
      <c r="D148" s="425"/>
      <c r="E148" s="452"/>
      <c r="F148" s="355"/>
      <c r="G148" s="434"/>
      <c r="H148" s="197" t="s">
        <v>29</v>
      </c>
      <c r="I148" s="90">
        <f t="shared" ref="I148" si="117">J148+L148</f>
        <v>0</v>
      </c>
      <c r="J148" s="91"/>
      <c r="K148" s="91"/>
      <c r="L148" s="198"/>
      <c r="M148" s="90">
        <f t="shared" si="107"/>
        <v>700</v>
      </c>
      <c r="N148" s="91"/>
      <c r="O148" s="91"/>
      <c r="P148" s="191">
        <v>700</v>
      </c>
      <c r="Q148" s="125">
        <f t="shared" si="108"/>
        <v>0</v>
      </c>
      <c r="R148" s="21"/>
      <c r="S148" s="21"/>
      <c r="T148" s="22"/>
      <c r="U148" s="125">
        <f t="shared" ref="U148:U149" si="118">V148+X148</f>
        <v>0</v>
      </c>
      <c r="V148" s="21"/>
      <c r="W148" s="21"/>
      <c r="X148" s="22"/>
    </row>
    <row r="149" spans="1:24" s="41" customFormat="1" ht="29.25" customHeight="1" thickBot="1" x14ac:dyDescent="0.25">
      <c r="A149" s="450"/>
      <c r="B149" s="378"/>
      <c r="C149" s="380"/>
      <c r="D149" s="425"/>
      <c r="E149" s="452"/>
      <c r="F149" s="333" t="s">
        <v>30</v>
      </c>
      <c r="G149" s="334"/>
      <c r="H149" s="335"/>
      <c r="I149" s="93">
        <f>J149+L149</f>
        <v>757.8</v>
      </c>
      <c r="J149" s="94">
        <f>SUM(J145)</f>
        <v>0</v>
      </c>
      <c r="K149" s="94">
        <f>SUM(K145)</f>
        <v>0</v>
      </c>
      <c r="L149" s="95">
        <f>SUM(L145:L148)</f>
        <v>757.8</v>
      </c>
      <c r="M149" s="25">
        <f t="shared" si="107"/>
        <v>900</v>
      </c>
      <c r="N149" s="26">
        <f>SUM(N145)</f>
        <v>0</v>
      </c>
      <c r="O149" s="26">
        <f>SUM(O145)</f>
        <v>0</v>
      </c>
      <c r="P149" s="27">
        <f>SUM(P145:P148)</f>
        <v>900</v>
      </c>
      <c r="Q149" s="25">
        <f t="shared" si="108"/>
        <v>600</v>
      </c>
      <c r="R149" s="26">
        <f>SUM(R145)</f>
        <v>0</v>
      </c>
      <c r="S149" s="26">
        <f>SUM(S145)</f>
        <v>0</v>
      </c>
      <c r="T149" s="27">
        <f>SUM(T145)</f>
        <v>600</v>
      </c>
      <c r="U149" s="25">
        <f t="shared" si="118"/>
        <v>600</v>
      </c>
      <c r="V149" s="26">
        <f>SUM(V145)</f>
        <v>0</v>
      </c>
      <c r="W149" s="26">
        <f>SUM(W145)</f>
        <v>0</v>
      </c>
      <c r="X149" s="27">
        <f>SUM(X145)</f>
        <v>600</v>
      </c>
    </row>
    <row r="150" spans="1:24" s="41" customFormat="1" ht="28.5" customHeight="1" x14ac:dyDescent="0.2">
      <c r="A150" s="375">
        <v>1</v>
      </c>
      <c r="B150" s="394">
        <v>4</v>
      </c>
      <c r="C150" s="380">
        <v>5</v>
      </c>
      <c r="D150" s="381" t="s">
        <v>126</v>
      </c>
      <c r="E150" s="382">
        <v>9</v>
      </c>
      <c r="F150" s="354" t="s">
        <v>26</v>
      </c>
      <c r="G150" s="354" t="s">
        <v>127</v>
      </c>
      <c r="H150" s="33" t="s">
        <v>28</v>
      </c>
      <c r="I150" s="199">
        <f t="shared" ref="I150" si="119">J150+L150</f>
        <v>3.6</v>
      </c>
      <c r="J150" s="200"/>
      <c r="K150" s="200"/>
      <c r="L150" s="114">
        <v>3.6</v>
      </c>
      <c r="M150" s="199"/>
      <c r="N150" s="200"/>
      <c r="O150" s="200"/>
      <c r="P150" s="114"/>
      <c r="Q150" s="199"/>
      <c r="R150" s="200"/>
      <c r="S150" s="200"/>
      <c r="T150" s="114"/>
      <c r="U150" s="199"/>
      <c r="V150" s="200"/>
      <c r="W150" s="200"/>
      <c r="X150" s="114"/>
    </row>
    <row r="151" spans="1:24" s="204" customFormat="1" ht="28.5" customHeight="1" thickBot="1" x14ac:dyDescent="0.25">
      <c r="A151" s="376"/>
      <c r="B151" s="439"/>
      <c r="C151" s="428"/>
      <c r="D151" s="400"/>
      <c r="E151" s="383"/>
      <c r="F151" s="355"/>
      <c r="G151" s="355"/>
      <c r="H151" s="33" t="s">
        <v>63</v>
      </c>
      <c r="I151" s="201">
        <f>J151+L151</f>
        <v>453.7</v>
      </c>
      <c r="J151" s="202"/>
      <c r="K151" s="202"/>
      <c r="L151" s="203">
        <v>453.7</v>
      </c>
      <c r="M151" s="201"/>
      <c r="N151" s="202"/>
      <c r="O151" s="202"/>
      <c r="P151" s="203"/>
      <c r="Q151" s="201"/>
      <c r="R151" s="202"/>
      <c r="S151" s="202"/>
      <c r="T151" s="203"/>
      <c r="U151" s="201"/>
      <c r="V151" s="202"/>
      <c r="W151" s="202"/>
      <c r="X151" s="203"/>
    </row>
    <row r="152" spans="1:24" s="41" customFormat="1" ht="28.5" hidden="1" customHeight="1" x14ac:dyDescent="0.2">
      <c r="A152" s="376"/>
      <c r="B152" s="439"/>
      <c r="C152" s="428"/>
      <c r="D152" s="400"/>
      <c r="E152" s="383"/>
      <c r="F152" s="356"/>
      <c r="G152" s="356"/>
      <c r="H152" s="33" t="s">
        <v>121</v>
      </c>
      <c r="I152" s="205">
        <f t="shared" ref="I152" si="120">J152+L152</f>
        <v>0</v>
      </c>
      <c r="J152" s="109"/>
      <c r="K152" s="109"/>
      <c r="L152" s="206"/>
      <c r="M152" s="205">
        <f t="shared" si="107"/>
        <v>0</v>
      </c>
      <c r="N152" s="109"/>
      <c r="O152" s="109"/>
      <c r="P152" s="206"/>
      <c r="Q152" s="205">
        <f t="shared" si="108"/>
        <v>0</v>
      </c>
      <c r="R152" s="109"/>
      <c r="S152" s="109"/>
      <c r="T152" s="206"/>
      <c r="U152" s="205">
        <f t="shared" ref="U152:U156" si="121">V152+X152</f>
        <v>0</v>
      </c>
      <c r="V152" s="109"/>
      <c r="W152" s="109"/>
      <c r="X152" s="206"/>
    </row>
    <row r="153" spans="1:24" s="41" customFormat="1" ht="31.5" customHeight="1" thickBot="1" x14ac:dyDescent="0.25">
      <c r="A153" s="377"/>
      <c r="B153" s="395"/>
      <c r="C153" s="396"/>
      <c r="D153" s="397"/>
      <c r="E153" s="384"/>
      <c r="F153" s="333" t="s">
        <v>30</v>
      </c>
      <c r="G153" s="334"/>
      <c r="H153" s="335"/>
      <c r="I153" s="25">
        <f>J153+L153</f>
        <v>457.3</v>
      </c>
      <c r="J153" s="26">
        <f>J150</f>
        <v>0</v>
      </c>
      <c r="K153" s="26">
        <f>K150</f>
        <v>0</v>
      </c>
      <c r="L153" s="27">
        <f>L150+L152+L151</f>
        <v>457.3</v>
      </c>
      <c r="M153" s="25">
        <f t="shared" si="107"/>
        <v>0</v>
      </c>
      <c r="N153" s="26">
        <f>N150</f>
        <v>0</v>
      </c>
      <c r="O153" s="26">
        <f>O150</f>
        <v>0</v>
      </c>
      <c r="P153" s="27">
        <f>P150</f>
        <v>0</v>
      </c>
      <c r="Q153" s="25">
        <f t="shared" si="108"/>
        <v>0</v>
      </c>
      <c r="R153" s="26">
        <f>R150</f>
        <v>0</v>
      </c>
      <c r="S153" s="26">
        <f>S150</f>
        <v>0</v>
      </c>
      <c r="T153" s="27">
        <f>T150</f>
        <v>0</v>
      </c>
      <c r="U153" s="25">
        <f t="shared" si="121"/>
        <v>0</v>
      </c>
      <c r="V153" s="26">
        <f>V150</f>
        <v>0</v>
      </c>
      <c r="W153" s="26">
        <f>W150</f>
        <v>0</v>
      </c>
      <c r="X153" s="27">
        <f>X150</f>
        <v>0</v>
      </c>
    </row>
    <row r="154" spans="1:24" s="41" customFormat="1" ht="24" customHeight="1" x14ac:dyDescent="0.2">
      <c r="A154" s="375">
        <v>1</v>
      </c>
      <c r="B154" s="394">
        <v>4</v>
      </c>
      <c r="C154" s="380">
        <v>6</v>
      </c>
      <c r="D154" s="372" t="s">
        <v>128</v>
      </c>
      <c r="E154" s="383">
        <v>9</v>
      </c>
      <c r="F154" s="354" t="s">
        <v>26</v>
      </c>
      <c r="G154" s="354" t="s">
        <v>129</v>
      </c>
      <c r="H154" s="87" t="s">
        <v>28</v>
      </c>
      <c r="I154" s="199">
        <f t="shared" ref="I154:I155" si="122">J154+L154</f>
        <v>0</v>
      </c>
      <c r="J154" s="200"/>
      <c r="K154" s="200"/>
      <c r="L154" s="114"/>
      <c r="M154" s="199">
        <f t="shared" si="107"/>
        <v>50</v>
      </c>
      <c r="N154" s="200"/>
      <c r="O154" s="200"/>
      <c r="P154" s="207">
        <v>50</v>
      </c>
      <c r="Q154" s="199">
        <f t="shared" si="108"/>
        <v>150</v>
      </c>
      <c r="R154" s="200"/>
      <c r="S154" s="200"/>
      <c r="T154" s="114">
        <v>150</v>
      </c>
      <c r="U154" s="199">
        <f t="shared" si="121"/>
        <v>150</v>
      </c>
      <c r="V154" s="200"/>
      <c r="W154" s="200"/>
      <c r="X154" s="114">
        <v>150</v>
      </c>
    </row>
    <row r="155" spans="1:24" s="41" customFormat="1" ht="22.5" customHeight="1" thickBot="1" x14ac:dyDescent="0.25">
      <c r="A155" s="376"/>
      <c r="B155" s="439"/>
      <c r="C155" s="428"/>
      <c r="D155" s="372"/>
      <c r="E155" s="383"/>
      <c r="F155" s="356"/>
      <c r="G155" s="356"/>
      <c r="H155" s="165" t="s">
        <v>29</v>
      </c>
      <c r="I155" s="205">
        <f t="shared" si="122"/>
        <v>0</v>
      </c>
      <c r="J155" s="109"/>
      <c r="K155" s="109"/>
      <c r="L155" s="206"/>
      <c r="M155" s="205">
        <f t="shared" si="107"/>
        <v>100</v>
      </c>
      <c r="N155" s="109"/>
      <c r="O155" s="109"/>
      <c r="P155" s="208">
        <v>100</v>
      </c>
      <c r="Q155" s="205">
        <f t="shared" si="108"/>
        <v>0</v>
      </c>
      <c r="R155" s="109"/>
      <c r="S155" s="109"/>
      <c r="T155" s="206"/>
      <c r="U155" s="205">
        <f t="shared" si="121"/>
        <v>0</v>
      </c>
      <c r="V155" s="109"/>
      <c r="W155" s="109"/>
      <c r="X155" s="206"/>
    </row>
    <row r="156" spans="1:24" s="41" customFormat="1" ht="31.5" customHeight="1" thickBot="1" x14ac:dyDescent="0.25">
      <c r="A156" s="377"/>
      <c r="B156" s="395"/>
      <c r="C156" s="396"/>
      <c r="D156" s="424"/>
      <c r="E156" s="384"/>
      <c r="F156" s="333" t="s">
        <v>30</v>
      </c>
      <c r="G156" s="334"/>
      <c r="H156" s="335"/>
      <c r="I156" s="25">
        <f>J156+L156</f>
        <v>0</v>
      </c>
      <c r="J156" s="26">
        <f>J154</f>
        <v>0</v>
      </c>
      <c r="K156" s="26">
        <f>K154</f>
        <v>0</v>
      </c>
      <c r="L156" s="27">
        <f>L154</f>
        <v>0</v>
      </c>
      <c r="M156" s="25">
        <f t="shared" si="107"/>
        <v>150</v>
      </c>
      <c r="N156" s="26">
        <f>N154</f>
        <v>0</v>
      </c>
      <c r="O156" s="26">
        <f>O154</f>
        <v>0</v>
      </c>
      <c r="P156" s="27">
        <f>P154+P155</f>
        <v>150</v>
      </c>
      <c r="Q156" s="25">
        <f t="shared" si="108"/>
        <v>150</v>
      </c>
      <c r="R156" s="26">
        <f>R154</f>
        <v>0</v>
      </c>
      <c r="S156" s="26">
        <f>S154</f>
        <v>0</v>
      </c>
      <c r="T156" s="27">
        <f>T154</f>
        <v>150</v>
      </c>
      <c r="U156" s="25">
        <f t="shared" si="121"/>
        <v>150</v>
      </c>
      <c r="V156" s="26">
        <f>V154</f>
        <v>0</v>
      </c>
      <c r="W156" s="26">
        <f>W154</f>
        <v>0</v>
      </c>
      <c r="X156" s="27">
        <f>X154</f>
        <v>150</v>
      </c>
    </row>
    <row r="157" spans="1:24" s="41" customFormat="1" ht="20.25" customHeight="1" x14ac:dyDescent="0.2">
      <c r="A157" s="375">
        <v>1</v>
      </c>
      <c r="B157" s="394">
        <v>4</v>
      </c>
      <c r="C157" s="380">
        <v>7</v>
      </c>
      <c r="D157" s="381" t="s">
        <v>130</v>
      </c>
      <c r="E157" s="382">
        <v>9</v>
      </c>
      <c r="F157" s="355" t="s">
        <v>26</v>
      </c>
      <c r="G157" s="434" t="s">
        <v>131</v>
      </c>
      <c r="H157" s="114" t="s">
        <v>63</v>
      </c>
      <c r="I157" s="20"/>
      <c r="J157" s="21"/>
      <c r="K157" s="21"/>
      <c r="L157" s="22"/>
      <c r="M157" s="20"/>
      <c r="N157" s="21"/>
      <c r="O157" s="21"/>
      <c r="P157" s="22"/>
      <c r="Q157" s="20"/>
      <c r="R157" s="21"/>
      <c r="S157" s="21"/>
      <c r="T157" s="22"/>
      <c r="U157" s="20"/>
      <c r="V157" s="21"/>
      <c r="W157" s="21"/>
      <c r="X157" s="22"/>
    </row>
    <row r="158" spans="1:24" s="41" customFormat="1" ht="20.25" customHeight="1" x14ac:dyDescent="0.2">
      <c r="A158" s="376"/>
      <c r="B158" s="439"/>
      <c r="C158" s="428"/>
      <c r="D158" s="400"/>
      <c r="E158" s="383"/>
      <c r="F158" s="355"/>
      <c r="G158" s="434"/>
      <c r="H158" s="108" t="s">
        <v>81</v>
      </c>
      <c r="I158" s="20">
        <f t="shared" ref="I158" si="123">J158+L158</f>
        <v>208.4</v>
      </c>
      <c r="J158" s="77"/>
      <c r="K158" s="77"/>
      <c r="L158" s="24">
        <v>208.4</v>
      </c>
      <c r="M158" s="79"/>
      <c r="N158" s="77"/>
      <c r="O158" s="77"/>
      <c r="P158" s="24"/>
      <c r="Q158" s="79"/>
      <c r="R158" s="77"/>
      <c r="S158" s="77"/>
      <c r="T158" s="24"/>
      <c r="U158" s="79"/>
      <c r="V158" s="77"/>
      <c r="W158" s="77"/>
      <c r="X158" s="24"/>
    </row>
    <row r="159" spans="1:24" s="41" customFormat="1" ht="20.25" customHeight="1" thickBot="1" x14ac:dyDescent="0.25">
      <c r="A159" s="376"/>
      <c r="B159" s="439"/>
      <c r="C159" s="428"/>
      <c r="D159" s="400"/>
      <c r="E159" s="383"/>
      <c r="F159" s="355"/>
      <c r="G159" s="434"/>
      <c r="H159" s="118" t="s">
        <v>28</v>
      </c>
      <c r="I159" s="34"/>
      <c r="J159" s="35"/>
      <c r="K159" s="35"/>
      <c r="L159" s="36"/>
      <c r="M159" s="34"/>
      <c r="N159" s="35"/>
      <c r="O159" s="35"/>
      <c r="P159" s="36"/>
      <c r="Q159" s="34"/>
      <c r="R159" s="35"/>
      <c r="S159" s="35"/>
      <c r="T159" s="36"/>
      <c r="U159" s="34"/>
      <c r="V159" s="35"/>
      <c r="W159" s="35"/>
      <c r="X159" s="36"/>
    </row>
    <row r="160" spans="1:24" s="41" customFormat="1" ht="20.25" customHeight="1" thickBot="1" x14ac:dyDescent="0.25">
      <c r="A160" s="377"/>
      <c r="B160" s="395"/>
      <c r="C160" s="428"/>
      <c r="D160" s="400"/>
      <c r="E160" s="384"/>
      <c r="F160" s="333" t="s">
        <v>30</v>
      </c>
      <c r="G160" s="334"/>
      <c r="H160" s="335"/>
      <c r="I160" s="25">
        <f>J160+L160</f>
        <v>208.4</v>
      </c>
      <c r="J160" s="26"/>
      <c r="K160" s="26"/>
      <c r="L160" s="27">
        <f>L159+L157+L158</f>
        <v>208.4</v>
      </c>
      <c r="M160" s="25">
        <f t="shared" si="107"/>
        <v>0</v>
      </c>
      <c r="N160" s="26"/>
      <c r="O160" s="26"/>
      <c r="P160" s="27">
        <f>P159+P157+P158</f>
        <v>0</v>
      </c>
      <c r="Q160" s="25">
        <f t="shared" si="108"/>
        <v>0</v>
      </c>
      <c r="R160" s="26"/>
      <c r="S160" s="26"/>
      <c r="T160" s="27">
        <f>T159+T157+T158</f>
        <v>0</v>
      </c>
      <c r="U160" s="25">
        <f t="shared" ref="U160:U171" si="124">V160+X160</f>
        <v>0</v>
      </c>
      <c r="V160" s="26"/>
      <c r="W160" s="26"/>
      <c r="X160" s="27">
        <f>X159+X157+X158</f>
        <v>0</v>
      </c>
    </row>
    <row r="161" spans="1:24" s="41" customFormat="1" ht="29.25" customHeight="1" thickBot="1" x14ac:dyDescent="0.25">
      <c r="A161" s="450">
        <v>1</v>
      </c>
      <c r="B161" s="378">
        <v>4</v>
      </c>
      <c r="C161" s="379">
        <v>8</v>
      </c>
      <c r="D161" s="456" t="s">
        <v>132</v>
      </c>
      <c r="E161" s="379">
        <v>9</v>
      </c>
      <c r="F161" s="209" t="s">
        <v>26</v>
      </c>
      <c r="G161" s="210" t="s">
        <v>133</v>
      </c>
      <c r="H161" s="116" t="s">
        <v>28</v>
      </c>
      <c r="I161" s="20">
        <f t="shared" ref="I161" si="125">J161+L161</f>
        <v>0</v>
      </c>
      <c r="J161" s="21"/>
      <c r="K161" s="21"/>
      <c r="L161" s="22"/>
      <c r="M161" s="20">
        <f t="shared" si="107"/>
        <v>60</v>
      </c>
      <c r="N161" s="21"/>
      <c r="O161" s="21"/>
      <c r="P161" s="22">
        <v>60</v>
      </c>
      <c r="Q161" s="20">
        <f t="shared" si="108"/>
        <v>100</v>
      </c>
      <c r="R161" s="21"/>
      <c r="S161" s="21"/>
      <c r="T161" s="22">
        <v>100</v>
      </c>
      <c r="U161" s="20">
        <f t="shared" si="124"/>
        <v>100</v>
      </c>
      <c r="V161" s="21"/>
      <c r="W161" s="21"/>
      <c r="X161" s="22">
        <v>100</v>
      </c>
    </row>
    <row r="162" spans="1:24" s="41" customFormat="1" ht="29.25" customHeight="1" thickBot="1" x14ac:dyDescent="0.25">
      <c r="A162" s="450"/>
      <c r="B162" s="378"/>
      <c r="C162" s="380"/>
      <c r="D162" s="457"/>
      <c r="E162" s="452"/>
      <c r="F162" s="333" t="s">
        <v>30</v>
      </c>
      <c r="G162" s="334"/>
      <c r="H162" s="335"/>
      <c r="I162" s="25">
        <f>J162+L162</f>
        <v>0</v>
      </c>
      <c r="J162" s="26">
        <f>SUM(J161)</f>
        <v>0</v>
      </c>
      <c r="K162" s="26">
        <f>SUM(K161)</f>
        <v>0</v>
      </c>
      <c r="L162" s="27">
        <f>SUM(L161)</f>
        <v>0</v>
      </c>
      <c r="M162" s="25">
        <f t="shared" si="107"/>
        <v>60</v>
      </c>
      <c r="N162" s="26">
        <f>SUM(N161)</f>
        <v>0</v>
      </c>
      <c r="O162" s="26">
        <f>SUM(O161)</f>
        <v>0</v>
      </c>
      <c r="P162" s="27">
        <f>SUM(P161)</f>
        <v>60</v>
      </c>
      <c r="Q162" s="25">
        <f t="shared" si="108"/>
        <v>100</v>
      </c>
      <c r="R162" s="26">
        <f>SUM(R161)</f>
        <v>0</v>
      </c>
      <c r="S162" s="26">
        <f>SUM(S161)</f>
        <v>0</v>
      </c>
      <c r="T162" s="27">
        <f>SUM(T161)</f>
        <v>100</v>
      </c>
      <c r="U162" s="25">
        <f t="shared" si="124"/>
        <v>100</v>
      </c>
      <c r="V162" s="26">
        <f>SUM(V161)</f>
        <v>0</v>
      </c>
      <c r="W162" s="26">
        <f>SUM(W161)</f>
        <v>0</v>
      </c>
      <c r="X162" s="27">
        <f>SUM(X161)</f>
        <v>100</v>
      </c>
    </row>
    <row r="163" spans="1:24" s="41" customFormat="1" ht="20.45" customHeight="1" x14ac:dyDescent="0.2">
      <c r="A163" s="450">
        <v>1</v>
      </c>
      <c r="B163" s="378">
        <v>4</v>
      </c>
      <c r="C163" s="379">
        <v>9</v>
      </c>
      <c r="D163" s="451" t="s">
        <v>134</v>
      </c>
      <c r="E163" s="379">
        <v>9</v>
      </c>
      <c r="F163" s="354" t="s">
        <v>26</v>
      </c>
      <c r="G163" s="454" t="s">
        <v>135</v>
      </c>
      <c r="H163" s="116" t="s">
        <v>28</v>
      </c>
      <c r="I163" s="20">
        <f t="shared" ref="I163:I164" si="126">J163+L163</f>
        <v>0</v>
      </c>
      <c r="J163" s="21"/>
      <c r="K163" s="21"/>
      <c r="L163" s="22"/>
      <c r="M163" s="20">
        <f t="shared" si="107"/>
        <v>215</v>
      </c>
      <c r="N163" s="21"/>
      <c r="O163" s="21"/>
      <c r="P163" s="22">
        <v>215</v>
      </c>
      <c r="Q163" s="20">
        <f t="shared" si="108"/>
        <v>490</v>
      </c>
      <c r="R163" s="21"/>
      <c r="S163" s="21"/>
      <c r="T163" s="22">
        <v>490</v>
      </c>
      <c r="U163" s="20">
        <f t="shared" si="124"/>
        <v>450</v>
      </c>
      <c r="V163" s="21"/>
      <c r="W163" s="21"/>
      <c r="X163" s="22">
        <v>450</v>
      </c>
    </row>
    <row r="164" spans="1:24" s="41" customFormat="1" ht="20.45" customHeight="1" thickBot="1" x14ac:dyDescent="0.25">
      <c r="A164" s="450"/>
      <c r="B164" s="378"/>
      <c r="C164" s="380"/>
      <c r="D164" s="425"/>
      <c r="E164" s="452"/>
      <c r="F164" s="453"/>
      <c r="G164" s="455"/>
      <c r="H164" s="108" t="s">
        <v>264</v>
      </c>
      <c r="I164" s="20">
        <f t="shared" si="126"/>
        <v>0</v>
      </c>
      <c r="J164" s="35"/>
      <c r="K164" s="35"/>
      <c r="L164" s="36"/>
      <c r="M164" s="20">
        <f t="shared" si="107"/>
        <v>0</v>
      </c>
      <c r="N164" s="35"/>
      <c r="O164" s="35"/>
      <c r="P164" s="36"/>
      <c r="Q164" s="20">
        <f t="shared" si="108"/>
        <v>68</v>
      </c>
      <c r="R164" s="35"/>
      <c r="S164" s="35"/>
      <c r="T164" s="36">
        <v>68</v>
      </c>
      <c r="U164" s="20">
        <f t="shared" si="124"/>
        <v>50</v>
      </c>
      <c r="V164" s="35"/>
      <c r="W164" s="35"/>
      <c r="X164" s="36">
        <v>50</v>
      </c>
    </row>
    <row r="165" spans="1:24" s="41" customFormat="1" ht="20.45" customHeight="1" thickBot="1" x14ac:dyDescent="0.25">
      <c r="A165" s="450"/>
      <c r="B165" s="378"/>
      <c r="C165" s="380"/>
      <c r="D165" s="425"/>
      <c r="E165" s="452"/>
      <c r="F165" s="357" t="s">
        <v>30</v>
      </c>
      <c r="G165" s="358"/>
      <c r="H165" s="432"/>
      <c r="I165" s="25">
        <f>J165+L165</f>
        <v>0</v>
      </c>
      <c r="J165" s="26">
        <f>SUM(J163)</f>
        <v>0</v>
      </c>
      <c r="K165" s="26">
        <f>SUM(K163)</f>
        <v>0</v>
      </c>
      <c r="L165" s="27">
        <f>SUM(L163)</f>
        <v>0</v>
      </c>
      <c r="M165" s="25">
        <f t="shared" si="107"/>
        <v>215</v>
      </c>
      <c r="N165" s="26">
        <f>SUM(N163:N164)</f>
        <v>0</v>
      </c>
      <c r="O165" s="26">
        <f>SUM(O163)</f>
        <v>0</v>
      </c>
      <c r="P165" s="27">
        <f>SUM(P163:P164)</f>
        <v>215</v>
      </c>
      <c r="Q165" s="25">
        <f t="shared" si="108"/>
        <v>558</v>
      </c>
      <c r="R165" s="26">
        <f>SUM(R163:R164)</f>
        <v>0</v>
      </c>
      <c r="S165" s="26">
        <f>SUM(S163)</f>
        <v>0</v>
      </c>
      <c r="T165" s="27">
        <f>SUM(T163:T164)</f>
        <v>558</v>
      </c>
      <c r="U165" s="25">
        <f t="shared" si="124"/>
        <v>500</v>
      </c>
      <c r="V165" s="26">
        <f>SUM(V163:V164)</f>
        <v>0</v>
      </c>
      <c r="W165" s="26">
        <f>SUM(W163)</f>
        <v>0</v>
      </c>
      <c r="X165" s="27">
        <f>SUM(X163:X164)</f>
        <v>500</v>
      </c>
    </row>
    <row r="166" spans="1:24" s="15" customFormat="1" ht="17.25" customHeight="1" thickBot="1" x14ac:dyDescent="0.25">
      <c r="A166" s="448">
        <v>1</v>
      </c>
      <c r="B166" s="436">
        <v>4</v>
      </c>
      <c r="C166" s="333" t="s">
        <v>56</v>
      </c>
      <c r="D166" s="334"/>
      <c r="E166" s="334"/>
      <c r="F166" s="334"/>
      <c r="G166" s="334"/>
      <c r="H166" s="335"/>
      <c r="I166" s="57">
        <f>J166+L166</f>
        <v>119.69999999999999</v>
      </c>
      <c r="J166" s="58">
        <f>SUM(J163,J161,J159,J154,J150,J145,J143,J138,J134)</f>
        <v>0</v>
      </c>
      <c r="K166" s="58">
        <f t="shared" ref="K166:L166" si="127">SUM(K163,K161,K159,K154,K150,K145,K143,K138,K134)</f>
        <v>0</v>
      </c>
      <c r="L166" s="58">
        <f t="shared" si="127"/>
        <v>119.69999999999999</v>
      </c>
      <c r="M166" s="57">
        <f t="shared" si="107"/>
        <v>698.2</v>
      </c>
      <c r="N166" s="58">
        <f>SUM(N163,N161,N159,N154,N150,N145,N143,N138,N134)</f>
        <v>0</v>
      </c>
      <c r="O166" s="58">
        <f t="shared" ref="O166" si="128">SUM(O163,O161,O159,O154,O150,O145,O143,O138,O134)</f>
        <v>0</v>
      </c>
      <c r="P166" s="58">
        <f>SUM(P163,P161,P159,P154,P150,P145,P143,P138,P134)</f>
        <v>698.2</v>
      </c>
      <c r="Q166" s="57">
        <f t="shared" si="108"/>
        <v>1940</v>
      </c>
      <c r="R166" s="58">
        <f>SUM(R163,R161,R159,R154,R150,R145,R143,R138,R134)</f>
        <v>0</v>
      </c>
      <c r="S166" s="58">
        <f t="shared" ref="S166:T166" si="129">SUM(S163,S161,S159,S154,S150,S145,S143,S138,S134)</f>
        <v>0</v>
      </c>
      <c r="T166" s="58">
        <f t="shared" si="129"/>
        <v>1940</v>
      </c>
      <c r="U166" s="57">
        <f t="shared" si="124"/>
        <v>1800</v>
      </c>
      <c r="V166" s="58">
        <f>SUM(V163,V161,V159,V154,V150,V145,V143,V138,V134)</f>
        <v>0</v>
      </c>
      <c r="W166" s="58">
        <f t="shared" ref="W166:X166" si="130">SUM(W163,W161,W159,W154,W150,W145,W143,W138,W134)</f>
        <v>0</v>
      </c>
      <c r="X166" s="59">
        <f t="shared" si="130"/>
        <v>1800</v>
      </c>
    </row>
    <row r="167" spans="1:24" s="15" customFormat="1" ht="19.5" customHeight="1" thickBot="1" x14ac:dyDescent="0.25">
      <c r="A167" s="449"/>
      <c r="B167" s="438"/>
      <c r="C167" s="333" t="s">
        <v>66</v>
      </c>
      <c r="D167" s="334"/>
      <c r="E167" s="334"/>
      <c r="F167" s="334"/>
      <c r="G167" s="334"/>
      <c r="H167" s="335"/>
      <c r="I167" s="174">
        <f>J167+L167</f>
        <v>1374.8</v>
      </c>
      <c r="J167" s="149">
        <f>SUM(J157,J151,J140,J133)</f>
        <v>910.1</v>
      </c>
      <c r="K167" s="149">
        <f t="shared" ref="K167:L167" si="131">SUM(K157,K151,K140,K133)</f>
        <v>0</v>
      </c>
      <c r="L167" s="149">
        <f t="shared" si="131"/>
        <v>464.7</v>
      </c>
      <c r="M167" s="174">
        <f t="shared" si="107"/>
        <v>2079.4</v>
      </c>
      <c r="N167" s="149">
        <f>SUM(N157,N151,N140,N133)</f>
        <v>0</v>
      </c>
      <c r="O167" s="149">
        <f t="shared" ref="O167" si="132">SUM(O157,O151,O140,O133)</f>
        <v>0</v>
      </c>
      <c r="P167" s="149">
        <f>SUM(P157,P151,P140,P133)</f>
        <v>2079.4</v>
      </c>
      <c r="Q167" s="174">
        <f t="shared" si="108"/>
        <v>3100</v>
      </c>
      <c r="R167" s="149">
        <f>SUM(R157,R151,R140,R133)</f>
        <v>0</v>
      </c>
      <c r="S167" s="149">
        <f t="shared" ref="S167:T167" si="133">SUM(S157,S151,S140,S133)</f>
        <v>0</v>
      </c>
      <c r="T167" s="149">
        <f t="shared" si="133"/>
        <v>3100</v>
      </c>
      <c r="U167" s="174">
        <f t="shared" si="124"/>
        <v>3050</v>
      </c>
      <c r="V167" s="149">
        <f>SUM(V157,V151,V140,V133)</f>
        <v>0</v>
      </c>
      <c r="W167" s="149">
        <f t="shared" ref="W167:X167" si="134">SUM(W157,W151,W140,W133)</f>
        <v>0</v>
      </c>
      <c r="X167" s="175">
        <f t="shared" si="134"/>
        <v>3050</v>
      </c>
    </row>
    <row r="168" spans="1:24" s="15" customFormat="1" ht="19.5" customHeight="1" thickBot="1" x14ac:dyDescent="0.25">
      <c r="A168" s="67"/>
      <c r="B168" s="18"/>
      <c r="C168" s="68"/>
      <c r="D168" s="69"/>
      <c r="E168" s="69"/>
      <c r="F168" s="69"/>
      <c r="G168" s="334" t="s">
        <v>57</v>
      </c>
      <c r="H168" s="335"/>
      <c r="I168" s="54"/>
      <c r="J168" s="55"/>
      <c r="K168" s="55"/>
      <c r="L168" s="227"/>
      <c r="M168" s="211">
        <f t="shared" si="107"/>
        <v>800</v>
      </c>
      <c r="N168" s="55"/>
      <c r="O168" s="55"/>
      <c r="P168" s="55">
        <f>P148+P155</f>
        <v>800</v>
      </c>
      <c r="Q168" s="54"/>
      <c r="R168" s="55"/>
      <c r="S168" s="55"/>
      <c r="T168" s="227"/>
      <c r="U168" s="54"/>
      <c r="V168" s="55"/>
      <c r="W168" s="55"/>
      <c r="X168" s="227"/>
    </row>
    <row r="169" spans="1:24" s="15" customFormat="1" ht="19.5" customHeight="1" thickBot="1" x14ac:dyDescent="0.25">
      <c r="A169" s="67"/>
      <c r="B169" s="18"/>
      <c r="C169" s="68"/>
      <c r="D169" s="69"/>
      <c r="E169" s="69"/>
      <c r="F169" s="69"/>
      <c r="G169" s="334" t="s">
        <v>114</v>
      </c>
      <c r="H169" s="335"/>
      <c r="I169" s="134"/>
      <c r="J169" s="58"/>
      <c r="K169" s="58"/>
      <c r="L169" s="179"/>
      <c r="M169" s="134">
        <f t="shared" si="107"/>
        <v>0</v>
      </c>
      <c r="N169" s="307"/>
      <c r="O169" s="307"/>
      <c r="P169" s="59">
        <f>P141</f>
        <v>0</v>
      </c>
      <c r="Q169" s="134"/>
      <c r="R169" s="58"/>
      <c r="S169" s="178"/>
      <c r="T169" s="59"/>
      <c r="U169" s="134"/>
      <c r="V169" s="58"/>
      <c r="W169" s="58"/>
      <c r="X169" s="179"/>
    </row>
    <row r="170" spans="1:24" s="15" customFormat="1" ht="19.5" customHeight="1" thickBot="1" x14ac:dyDescent="0.25">
      <c r="A170" s="67"/>
      <c r="B170" s="18"/>
      <c r="C170" s="68"/>
      <c r="D170" s="334" t="s">
        <v>265</v>
      </c>
      <c r="E170" s="334"/>
      <c r="F170" s="334"/>
      <c r="G170" s="334"/>
      <c r="H170" s="335"/>
      <c r="I170" s="211"/>
      <c r="J170" s="212"/>
      <c r="K170" s="212"/>
      <c r="L170" s="212"/>
      <c r="M170" s="211"/>
      <c r="N170" s="212"/>
      <c r="O170" s="212"/>
      <c r="P170" s="212"/>
      <c r="Q170" s="174">
        <f t="shared" si="108"/>
        <v>68</v>
      </c>
      <c r="R170" s="212">
        <f>R164</f>
        <v>0</v>
      </c>
      <c r="S170" s="212"/>
      <c r="T170" s="212">
        <f>T164</f>
        <v>68</v>
      </c>
      <c r="U170" s="174">
        <f t="shared" si="124"/>
        <v>50</v>
      </c>
      <c r="V170" s="212">
        <f>V164</f>
        <v>0</v>
      </c>
      <c r="W170" s="212"/>
      <c r="X170" s="213">
        <f>X164</f>
        <v>50</v>
      </c>
    </row>
    <row r="171" spans="1:24" s="15" customFormat="1" ht="17.25" customHeight="1" thickBot="1" x14ac:dyDescent="0.25">
      <c r="A171" s="67">
        <v>1</v>
      </c>
      <c r="B171" s="214" t="s">
        <v>136</v>
      </c>
      <c r="C171" s="445" t="s">
        <v>59</v>
      </c>
      <c r="D171" s="446"/>
      <c r="E171" s="446"/>
      <c r="F171" s="446"/>
      <c r="G171" s="446"/>
      <c r="H171" s="447"/>
      <c r="I171" s="215">
        <f>J171+L171</f>
        <v>2492.6999999999998</v>
      </c>
      <c r="J171" s="62">
        <f>SUM(J165,J162,J160,J156,J153,J149,J144,J139,J135)</f>
        <v>910.1</v>
      </c>
      <c r="K171" s="62">
        <f t="shared" ref="K171:L171" si="135">SUM(K165,K162,K160,K156,K153,K149,K144,K139,K135)</f>
        <v>0</v>
      </c>
      <c r="L171" s="62">
        <f t="shared" si="135"/>
        <v>1582.6</v>
      </c>
      <c r="M171" s="215">
        <f t="shared" si="107"/>
        <v>3754.4</v>
      </c>
      <c r="N171" s="62">
        <f>SUM(N165,N162,N160,N156,N153,N149,N144,N139,N135)</f>
        <v>0</v>
      </c>
      <c r="O171" s="62">
        <f t="shared" ref="O171" si="136">SUM(O165,O162,O160,O156,O153,O149,O144,O139,O135)</f>
        <v>0</v>
      </c>
      <c r="P171" s="62">
        <f>SUM(P165,P162,P160,P156,P153,P149,P144,P139,P135)</f>
        <v>3754.4</v>
      </c>
      <c r="Q171" s="215">
        <f t="shared" si="108"/>
        <v>5108</v>
      </c>
      <c r="R171" s="62">
        <f>SUM(R165,R162,R160,R156,R153,R149,R144,R139,R135)</f>
        <v>0</v>
      </c>
      <c r="S171" s="62">
        <f t="shared" ref="S171:T171" si="137">SUM(S165,S162,S160,S156,S153,S149,S144,S139,S135)</f>
        <v>0</v>
      </c>
      <c r="T171" s="62">
        <f t="shared" si="137"/>
        <v>5108</v>
      </c>
      <c r="U171" s="215">
        <f t="shared" si="124"/>
        <v>4900</v>
      </c>
      <c r="V171" s="62">
        <f>SUM(V165,V162,V160,V156,V153,V149,V144,V139,V135)</f>
        <v>0</v>
      </c>
      <c r="W171" s="62">
        <f t="shared" ref="W171:X171" si="138">SUM(W165,W162,W160,W156,W153,W149,W144,W139,W135)</f>
        <v>0</v>
      </c>
      <c r="X171" s="216">
        <f t="shared" si="138"/>
        <v>4900</v>
      </c>
    </row>
    <row r="172" spans="1:24" s="41" customFormat="1" ht="12" thickBot="1" x14ac:dyDescent="0.25">
      <c r="A172" s="17">
        <v>1</v>
      </c>
      <c r="B172" s="217">
        <v>5</v>
      </c>
      <c r="C172" s="429" t="s">
        <v>137</v>
      </c>
      <c r="D172" s="430"/>
      <c r="E172" s="430"/>
      <c r="F172" s="430"/>
      <c r="G172" s="430"/>
      <c r="H172" s="430"/>
      <c r="I172" s="430"/>
      <c r="J172" s="430"/>
      <c r="K172" s="430"/>
      <c r="L172" s="430"/>
      <c r="M172" s="430"/>
      <c r="N172" s="430"/>
      <c r="O172" s="430"/>
      <c r="P172" s="430"/>
      <c r="Q172" s="430"/>
      <c r="R172" s="430"/>
      <c r="S172" s="430"/>
      <c r="T172" s="430"/>
      <c r="U172" s="430"/>
      <c r="V172" s="430"/>
      <c r="W172" s="430"/>
      <c r="X172" s="431"/>
    </row>
    <row r="173" spans="1:24" s="41" customFormat="1" ht="30" hidden="1" customHeight="1" x14ac:dyDescent="0.2">
      <c r="A173" s="376">
        <v>1</v>
      </c>
      <c r="B173" s="439">
        <v>5</v>
      </c>
      <c r="C173" s="428">
        <v>1</v>
      </c>
      <c r="D173" s="400" t="s">
        <v>138</v>
      </c>
      <c r="E173" s="383">
        <v>9</v>
      </c>
      <c r="F173" s="35" t="s">
        <v>26</v>
      </c>
      <c r="G173" s="35" t="s">
        <v>139</v>
      </c>
      <c r="H173" s="22" t="s">
        <v>28</v>
      </c>
      <c r="I173" s="20">
        <f t="shared" ref="I173" si="139">J173+L173</f>
        <v>0</v>
      </c>
      <c r="J173" s="21"/>
      <c r="K173" s="21"/>
      <c r="L173" s="22"/>
      <c r="M173" s="20">
        <f t="shared" ref="M173:M174" si="140">N173+P173</f>
        <v>0</v>
      </c>
      <c r="N173" s="21"/>
      <c r="O173" s="21"/>
      <c r="P173" s="22"/>
      <c r="Q173" s="20">
        <f t="shared" ref="Q173:Q174" si="141">R173+T173</f>
        <v>0</v>
      </c>
      <c r="R173" s="21"/>
      <c r="S173" s="21"/>
      <c r="T173" s="22"/>
      <c r="U173" s="153"/>
      <c r="V173" s="153"/>
      <c r="W173" s="153"/>
      <c r="X173" s="154"/>
    </row>
    <row r="174" spans="1:24" s="41" customFormat="1" ht="28.5" hidden="1" customHeight="1" x14ac:dyDescent="0.2">
      <c r="A174" s="377"/>
      <c r="B174" s="395"/>
      <c r="C174" s="396"/>
      <c r="D174" s="397"/>
      <c r="E174" s="384"/>
      <c r="F174" s="333" t="s">
        <v>30</v>
      </c>
      <c r="G174" s="334"/>
      <c r="H174" s="335"/>
      <c r="I174" s="25">
        <f>J174+L174</f>
        <v>0</v>
      </c>
      <c r="J174" s="26">
        <f>SUM(J173:J173)</f>
        <v>0</v>
      </c>
      <c r="K174" s="26">
        <f>SUM(K173:K173)</f>
        <v>0</v>
      </c>
      <c r="L174" s="26">
        <f>SUM(L173:L173)</f>
        <v>0</v>
      </c>
      <c r="M174" s="25">
        <f t="shared" si="140"/>
        <v>0</v>
      </c>
      <c r="N174" s="26">
        <f>SUM(N173:N173)</f>
        <v>0</v>
      </c>
      <c r="O174" s="26">
        <f>SUM(O173:O173)</f>
        <v>0</v>
      </c>
      <c r="P174" s="136">
        <f>SUM(P173:P173)</f>
        <v>0</v>
      </c>
      <c r="Q174" s="25">
        <f t="shared" si="141"/>
        <v>0</v>
      </c>
      <c r="R174" s="26">
        <f>SUM(R173:R173)</f>
        <v>0</v>
      </c>
      <c r="S174" s="26">
        <f>SUM(S173:S173)</f>
        <v>0</v>
      </c>
      <c r="T174" s="136">
        <f>SUM(T173:T173)</f>
        <v>0</v>
      </c>
      <c r="U174" s="218"/>
      <c r="V174" s="155"/>
      <c r="W174" s="155"/>
      <c r="X174" s="156"/>
    </row>
    <row r="175" spans="1:24" s="41" customFormat="1" ht="35.25" customHeight="1" thickBot="1" x14ac:dyDescent="0.25">
      <c r="A175" s="376">
        <v>1</v>
      </c>
      <c r="B175" s="439">
        <v>5</v>
      </c>
      <c r="C175" s="428">
        <v>1</v>
      </c>
      <c r="D175" s="426" t="s">
        <v>140</v>
      </c>
      <c r="E175" s="383">
        <v>9</v>
      </c>
      <c r="F175" s="219" t="s">
        <v>26</v>
      </c>
      <c r="G175" s="209" t="s">
        <v>141</v>
      </c>
      <c r="H175" s="220" t="s">
        <v>28</v>
      </c>
      <c r="I175" s="221">
        <v>120</v>
      </c>
      <c r="J175" s="222">
        <v>0</v>
      </c>
      <c r="K175" s="222">
        <v>0</v>
      </c>
      <c r="L175" s="183">
        <v>120</v>
      </c>
      <c r="M175" s="221">
        <f>N175+P175</f>
        <v>24</v>
      </c>
      <c r="N175" s="222">
        <v>0</v>
      </c>
      <c r="O175" s="222">
        <v>0</v>
      </c>
      <c r="P175" s="183">
        <v>24</v>
      </c>
      <c r="Q175" s="221"/>
      <c r="R175" s="222"/>
      <c r="S175" s="222"/>
      <c r="T175" s="183"/>
      <c r="U175" s="221"/>
      <c r="V175" s="222"/>
      <c r="W175" s="222"/>
      <c r="X175" s="183"/>
    </row>
    <row r="176" spans="1:24" s="41" customFormat="1" ht="33" customHeight="1" thickBot="1" x14ac:dyDescent="0.25">
      <c r="A176" s="377"/>
      <c r="B176" s="395"/>
      <c r="C176" s="396"/>
      <c r="D176" s="427"/>
      <c r="E176" s="384"/>
      <c r="F176" s="333" t="s">
        <v>30</v>
      </c>
      <c r="G176" s="334"/>
      <c r="H176" s="335"/>
      <c r="I176" s="223">
        <f>J176+L176</f>
        <v>120</v>
      </c>
      <c r="J176" s="26">
        <f>J175</f>
        <v>0</v>
      </c>
      <c r="K176" s="26">
        <f>K175</f>
        <v>0</v>
      </c>
      <c r="L176" s="27">
        <f>L175</f>
        <v>120</v>
      </c>
      <c r="M176" s="223">
        <f>N176+P176</f>
        <v>24</v>
      </c>
      <c r="N176" s="26">
        <f>N175</f>
        <v>0</v>
      </c>
      <c r="O176" s="26">
        <f>O175</f>
        <v>0</v>
      </c>
      <c r="P176" s="27">
        <f>P175</f>
        <v>24</v>
      </c>
      <c r="Q176" s="223">
        <f>R176+T176</f>
        <v>0</v>
      </c>
      <c r="R176" s="26">
        <f>R175</f>
        <v>0</v>
      </c>
      <c r="S176" s="26">
        <f>S175</f>
        <v>0</v>
      </c>
      <c r="T176" s="27">
        <f>T175</f>
        <v>0</v>
      </c>
      <c r="U176" s="223">
        <f>V176+X176</f>
        <v>0</v>
      </c>
      <c r="V176" s="26">
        <f>V175</f>
        <v>0</v>
      </c>
      <c r="W176" s="26">
        <f>W175</f>
        <v>0</v>
      </c>
      <c r="X176" s="27">
        <f>X175</f>
        <v>0</v>
      </c>
    </row>
    <row r="177" spans="1:24" s="41" customFormat="1" ht="24.75" customHeight="1" x14ac:dyDescent="0.2">
      <c r="A177" s="375">
        <v>1</v>
      </c>
      <c r="B177" s="439">
        <v>5</v>
      </c>
      <c r="C177" s="428">
        <v>2</v>
      </c>
      <c r="D177" s="400" t="s">
        <v>142</v>
      </c>
      <c r="E177" s="383">
        <v>9</v>
      </c>
      <c r="F177" s="442" t="s">
        <v>26</v>
      </c>
      <c r="G177" s="433" t="s">
        <v>143</v>
      </c>
      <c r="H177" s="224" t="s">
        <v>71</v>
      </c>
      <c r="I177" s="19">
        <f t="shared" ref="I177:I179" si="142">J177+L177</f>
        <v>100</v>
      </c>
      <c r="J177" s="74">
        <v>0</v>
      </c>
      <c r="K177" s="21">
        <v>0</v>
      </c>
      <c r="L177" s="22">
        <v>100</v>
      </c>
      <c r="M177" s="19">
        <f>N177+P177</f>
        <v>10</v>
      </c>
      <c r="N177" s="74">
        <v>0</v>
      </c>
      <c r="O177" s="21">
        <v>0</v>
      </c>
      <c r="P177" s="22">
        <v>10</v>
      </c>
      <c r="Q177" s="19"/>
      <c r="R177" s="74"/>
      <c r="S177" s="21"/>
      <c r="T177" s="22"/>
      <c r="U177" s="19"/>
      <c r="V177" s="74"/>
      <c r="W177" s="21"/>
      <c r="X177" s="22"/>
    </row>
    <row r="178" spans="1:24" s="41" customFormat="1" ht="24.75" customHeight="1" x14ac:dyDescent="0.2">
      <c r="A178" s="376"/>
      <c r="B178" s="439"/>
      <c r="C178" s="428"/>
      <c r="D178" s="400"/>
      <c r="E178" s="383"/>
      <c r="F178" s="443"/>
      <c r="G178" s="434"/>
      <c r="H178" s="141" t="s">
        <v>63</v>
      </c>
      <c r="I178" s="19">
        <f t="shared" si="142"/>
        <v>0</v>
      </c>
      <c r="J178" s="77"/>
      <c r="K178" s="21"/>
      <c r="L178" s="22">
        <f>30-30</f>
        <v>0</v>
      </c>
      <c r="M178" s="161">
        <f t="shared" ref="M178:M184" si="143">N178+P178</f>
        <v>0</v>
      </c>
      <c r="N178" s="195"/>
      <c r="O178" s="193"/>
      <c r="P178" s="22">
        <v>0</v>
      </c>
      <c r="Q178" s="161"/>
      <c r="R178" s="195"/>
      <c r="S178" s="193"/>
      <c r="T178" s="72"/>
      <c r="U178" s="161"/>
      <c r="V178" s="195"/>
      <c r="W178" s="193"/>
      <c r="X178" s="72"/>
    </row>
    <row r="179" spans="1:24" s="41" customFormat="1" ht="22.5" customHeight="1" thickBot="1" x14ac:dyDescent="0.25">
      <c r="A179" s="376"/>
      <c r="B179" s="439"/>
      <c r="C179" s="428"/>
      <c r="D179" s="400"/>
      <c r="E179" s="383"/>
      <c r="F179" s="444"/>
      <c r="G179" s="435"/>
      <c r="H179" s="225" t="s">
        <v>28</v>
      </c>
      <c r="I179" s="19">
        <f t="shared" si="142"/>
        <v>150</v>
      </c>
      <c r="J179" s="111">
        <v>0</v>
      </c>
      <c r="K179" s="21">
        <v>0</v>
      </c>
      <c r="L179" s="22">
        <v>150</v>
      </c>
      <c r="M179" s="161">
        <f t="shared" si="143"/>
        <v>64</v>
      </c>
      <c r="N179" s="226">
        <v>0</v>
      </c>
      <c r="O179" s="193">
        <v>0</v>
      </c>
      <c r="P179" s="22">
        <v>64</v>
      </c>
      <c r="Q179" s="161"/>
      <c r="R179" s="226"/>
      <c r="S179" s="193"/>
      <c r="T179" s="72"/>
      <c r="U179" s="161"/>
      <c r="V179" s="226"/>
      <c r="W179" s="193"/>
      <c r="X179" s="72"/>
    </row>
    <row r="180" spans="1:24" s="41" customFormat="1" ht="23.25" customHeight="1" thickBot="1" x14ac:dyDescent="0.25">
      <c r="A180" s="377"/>
      <c r="B180" s="395"/>
      <c r="C180" s="440"/>
      <c r="D180" s="422"/>
      <c r="E180" s="441"/>
      <c r="F180" s="333" t="s">
        <v>30</v>
      </c>
      <c r="G180" s="334"/>
      <c r="H180" s="335"/>
      <c r="I180" s="25">
        <f>J180+L180</f>
        <v>250</v>
      </c>
      <c r="J180" s="26">
        <f>SUM(J177:J179)</f>
        <v>0</v>
      </c>
      <c r="K180" s="26">
        <f>SUM(K177:K179)</f>
        <v>0</v>
      </c>
      <c r="L180" s="27">
        <f>SUM(L177:L179)</f>
        <v>250</v>
      </c>
      <c r="M180" s="25">
        <f t="shared" si="143"/>
        <v>74</v>
      </c>
      <c r="N180" s="26">
        <f>SUM(N177:N179)</f>
        <v>0</v>
      </c>
      <c r="O180" s="26">
        <f>SUM(O177:O179)</f>
        <v>0</v>
      </c>
      <c r="P180" s="27">
        <f>SUM(P177:P179)</f>
        <v>74</v>
      </c>
      <c r="Q180" s="25">
        <f t="shared" ref="Q180:Q184" si="144">R180+T180</f>
        <v>0</v>
      </c>
      <c r="R180" s="26">
        <f>SUM(R177:R179)</f>
        <v>0</v>
      </c>
      <c r="S180" s="26">
        <f>SUM(S177:S179)</f>
        <v>0</v>
      </c>
      <c r="T180" s="27">
        <f>SUM(T177:T179)</f>
        <v>0</v>
      </c>
      <c r="U180" s="25">
        <f t="shared" ref="U180:U184" si="145">V180+X180</f>
        <v>0</v>
      </c>
      <c r="V180" s="26">
        <f>SUM(V177:V179)</f>
        <v>0</v>
      </c>
      <c r="W180" s="26">
        <f>SUM(W177:W179)</f>
        <v>0</v>
      </c>
      <c r="X180" s="27">
        <f>SUM(X177:X179)</f>
        <v>0</v>
      </c>
    </row>
    <row r="181" spans="1:24" s="15" customFormat="1" ht="12.75" customHeight="1" thickBot="1" x14ac:dyDescent="0.25">
      <c r="A181" s="375">
        <v>1</v>
      </c>
      <c r="B181" s="436">
        <v>5</v>
      </c>
      <c r="C181" s="333" t="s">
        <v>56</v>
      </c>
      <c r="D181" s="334"/>
      <c r="E181" s="334"/>
      <c r="F181" s="334"/>
      <c r="G181" s="334"/>
      <c r="H181" s="335"/>
      <c r="I181" s="54">
        <f>J181+L181</f>
        <v>270</v>
      </c>
      <c r="J181" s="55">
        <f>J173+J175+J179</f>
        <v>0</v>
      </c>
      <c r="K181" s="55">
        <f t="shared" ref="K181:L181" si="146">K173+K175+K179</f>
        <v>0</v>
      </c>
      <c r="L181" s="55">
        <f t="shared" si="146"/>
        <v>270</v>
      </c>
      <c r="M181" s="54">
        <f t="shared" si="143"/>
        <v>88</v>
      </c>
      <c r="N181" s="55">
        <f>N173+N175+N179</f>
        <v>0</v>
      </c>
      <c r="O181" s="55">
        <f t="shared" ref="O181:P181" si="147">O173+O175+O179</f>
        <v>0</v>
      </c>
      <c r="P181" s="55">
        <f t="shared" si="147"/>
        <v>88</v>
      </c>
      <c r="Q181" s="54">
        <f t="shared" si="144"/>
        <v>0</v>
      </c>
      <c r="R181" s="55">
        <f>R173+R175+R179</f>
        <v>0</v>
      </c>
      <c r="S181" s="55">
        <f t="shared" ref="S181:T181" si="148">S173+S175+S179</f>
        <v>0</v>
      </c>
      <c r="T181" s="55">
        <f t="shared" si="148"/>
        <v>0</v>
      </c>
      <c r="U181" s="54">
        <f t="shared" si="145"/>
        <v>0</v>
      </c>
      <c r="V181" s="55">
        <f>V173+V175+V179</f>
        <v>0</v>
      </c>
      <c r="W181" s="55">
        <f t="shared" ref="W181:X181" si="149">W173+W175+W179</f>
        <v>0</v>
      </c>
      <c r="X181" s="227">
        <f t="shared" si="149"/>
        <v>0</v>
      </c>
    </row>
    <row r="182" spans="1:24" s="15" customFormat="1" ht="12.75" customHeight="1" thickBot="1" x14ac:dyDescent="0.25">
      <c r="A182" s="376"/>
      <c r="B182" s="437"/>
      <c r="C182" s="333" t="s">
        <v>66</v>
      </c>
      <c r="D182" s="334"/>
      <c r="E182" s="334"/>
      <c r="F182" s="334"/>
      <c r="G182" s="334"/>
      <c r="H182" s="335"/>
      <c r="I182" s="54">
        <f>J182+L182</f>
        <v>0</v>
      </c>
      <c r="J182" s="55">
        <f>J178</f>
        <v>0</v>
      </c>
      <c r="K182" s="55">
        <f t="shared" ref="K182:L182" si="150">K178</f>
        <v>0</v>
      </c>
      <c r="L182" s="55">
        <f t="shared" si="150"/>
        <v>0</v>
      </c>
      <c r="M182" s="54">
        <f t="shared" si="143"/>
        <v>0</v>
      </c>
      <c r="N182" s="55">
        <f>N178</f>
        <v>0</v>
      </c>
      <c r="O182" s="55">
        <f t="shared" ref="O182:P182" si="151">O178</f>
        <v>0</v>
      </c>
      <c r="P182" s="55">
        <f t="shared" si="151"/>
        <v>0</v>
      </c>
      <c r="Q182" s="54">
        <f t="shared" si="144"/>
        <v>0</v>
      </c>
      <c r="R182" s="55">
        <f>R178</f>
        <v>0</v>
      </c>
      <c r="S182" s="55">
        <f t="shared" ref="S182:T182" si="152">S178</f>
        <v>0</v>
      </c>
      <c r="T182" s="55">
        <f t="shared" si="152"/>
        <v>0</v>
      </c>
      <c r="U182" s="54">
        <f t="shared" si="145"/>
        <v>0</v>
      </c>
      <c r="V182" s="55">
        <f>V178</f>
        <v>0</v>
      </c>
      <c r="W182" s="55">
        <f t="shared" ref="W182:X182" si="153">W178</f>
        <v>0</v>
      </c>
      <c r="X182" s="227">
        <f t="shared" si="153"/>
        <v>0</v>
      </c>
    </row>
    <row r="183" spans="1:24" s="15" customFormat="1" ht="12.75" customHeight="1" thickBot="1" x14ac:dyDescent="0.25">
      <c r="A183" s="377"/>
      <c r="B183" s="438"/>
      <c r="C183" s="333" t="s">
        <v>111</v>
      </c>
      <c r="D183" s="334"/>
      <c r="E183" s="334"/>
      <c r="F183" s="334"/>
      <c r="G183" s="334"/>
      <c r="H183" s="335"/>
      <c r="I183" s="57">
        <f>J183+L183</f>
        <v>100</v>
      </c>
      <c r="J183" s="58">
        <f>J177</f>
        <v>0</v>
      </c>
      <c r="K183" s="58">
        <f>K177</f>
        <v>0</v>
      </c>
      <c r="L183" s="59">
        <f>L177</f>
        <v>100</v>
      </c>
      <c r="M183" s="57">
        <f t="shared" si="143"/>
        <v>10</v>
      </c>
      <c r="N183" s="58">
        <f>N177</f>
        <v>0</v>
      </c>
      <c r="O183" s="58">
        <f>O177</f>
        <v>0</v>
      </c>
      <c r="P183" s="59">
        <f>P177</f>
        <v>10</v>
      </c>
      <c r="Q183" s="57">
        <f t="shared" si="144"/>
        <v>0</v>
      </c>
      <c r="R183" s="58">
        <f>R177</f>
        <v>0</v>
      </c>
      <c r="S183" s="58">
        <f>S177</f>
        <v>0</v>
      </c>
      <c r="T183" s="59">
        <f>T177</f>
        <v>0</v>
      </c>
      <c r="U183" s="57">
        <f t="shared" si="145"/>
        <v>0</v>
      </c>
      <c r="V183" s="58">
        <f>V177</f>
        <v>0</v>
      </c>
      <c r="W183" s="58">
        <f>W177</f>
        <v>0</v>
      </c>
      <c r="X183" s="59">
        <f>X177</f>
        <v>0</v>
      </c>
    </row>
    <row r="184" spans="1:24" s="41" customFormat="1" ht="13.5" customHeight="1" thickBot="1" x14ac:dyDescent="0.25">
      <c r="A184" s="228">
        <v>1</v>
      </c>
      <c r="B184" s="229">
        <v>5</v>
      </c>
      <c r="C184" s="359" t="s">
        <v>59</v>
      </c>
      <c r="D184" s="360"/>
      <c r="E184" s="360"/>
      <c r="F184" s="360"/>
      <c r="G184" s="360"/>
      <c r="H184" s="361"/>
      <c r="I184" s="61">
        <f>J184+L184</f>
        <v>370</v>
      </c>
      <c r="J184" s="63">
        <f>J180+J176+J174</f>
        <v>0</v>
      </c>
      <c r="K184" s="63">
        <f t="shared" ref="K184:L184" si="154">K180+K176+K174</f>
        <v>0</v>
      </c>
      <c r="L184" s="63">
        <f t="shared" si="154"/>
        <v>370</v>
      </c>
      <c r="M184" s="61">
        <f t="shared" si="143"/>
        <v>98</v>
      </c>
      <c r="N184" s="63">
        <f>N180+N176</f>
        <v>0</v>
      </c>
      <c r="O184" s="63">
        <f t="shared" ref="O184" si="155">O180+O176+O174</f>
        <v>0</v>
      </c>
      <c r="P184" s="63">
        <f>P180+P176</f>
        <v>98</v>
      </c>
      <c r="Q184" s="61">
        <f t="shared" si="144"/>
        <v>0</v>
      </c>
      <c r="R184" s="63">
        <f>R180+R176+R174</f>
        <v>0</v>
      </c>
      <c r="S184" s="63">
        <f t="shared" ref="S184:T184" si="156">S180+S176+S174</f>
        <v>0</v>
      </c>
      <c r="T184" s="63">
        <f t="shared" si="156"/>
        <v>0</v>
      </c>
      <c r="U184" s="61">
        <f t="shared" si="145"/>
        <v>0</v>
      </c>
      <c r="V184" s="63">
        <f>V180+V176+V174</f>
        <v>0</v>
      </c>
      <c r="W184" s="63">
        <f t="shared" ref="W184:X184" si="157">W180+W176+W174</f>
        <v>0</v>
      </c>
      <c r="X184" s="64">
        <f t="shared" si="157"/>
        <v>0</v>
      </c>
    </row>
    <row r="185" spans="1:24" s="41" customFormat="1" ht="14.25" customHeight="1" thickBot="1" x14ac:dyDescent="0.25">
      <c r="A185" s="42">
        <v>1</v>
      </c>
      <c r="B185" s="43">
        <v>6</v>
      </c>
      <c r="C185" s="429" t="s">
        <v>144</v>
      </c>
      <c r="D185" s="430"/>
      <c r="E185" s="430"/>
      <c r="F185" s="430"/>
      <c r="G185" s="430"/>
      <c r="H185" s="430"/>
      <c r="I185" s="430"/>
      <c r="J185" s="430"/>
      <c r="K185" s="430"/>
      <c r="L185" s="430"/>
      <c r="M185" s="430"/>
      <c r="N185" s="430"/>
      <c r="O185" s="430"/>
      <c r="P185" s="430"/>
      <c r="Q185" s="430"/>
      <c r="R185" s="430"/>
      <c r="S185" s="430"/>
      <c r="T185" s="430"/>
      <c r="U185" s="430"/>
      <c r="V185" s="430"/>
      <c r="W185" s="430"/>
      <c r="X185" s="431"/>
    </row>
    <row r="186" spans="1:24" s="15" customFormat="1" ht="24.75" customHeight="1" thickBot="1" x14ac:dyDescent="0.25">
      <c r="A186" s="375">
        <v>1</v>
      </c>
      <c r="B186" s="394">
        <v>6</v>
      </c>
      <c r="C186" s="380">
        <v>1</v>
      </c>
      <c r="D186" s="381" t="s">
        <v>145</v>
      </c>
      <c r="E186" s="382">
        <v>9</v>
      </c>
      <c r="F186" s="230" t="s">
        <v>26</v>
      </c>
      <c r="G186" s="230" t="s">
        <v>146</v>
      </c>
      <c r="H186" s="40" t="s">
        <v>28</v>
      </c>
      <c r="I186" s="20">
        <f>J186+L186</f>
        <v>0</v>
      </c>
      <c r="J186" s="21"/>
      <c r="K186" s="21"/>
      <c r="L186" s="22"/>
      <c r="M186" s="20">
        <f t="shared" ref="M186:M191" si="158">N186+P186</f>
        <v>10</v>
      </c>
      <c r="N186" s="21">
        <v>10</v>
      </c>
      <c r="O186" s="21"/>
      <c r="P186" s="22"/>
      <c r="Q186" s="20">
        <f t="shared" ref="Q186:Q191" si="159">R186+T186</f>
        <v>10</v>
      </c>
      <c r="R186" s="21">
        <v>10</v>
      </c>
      <c r="S186" s="21"/>
      <c r="T186" s="22"/>
      <c r="U186" s="231">
        <f t="shared" ref="U186:U191" si="160">V186+X186</f>
        <v>10</v>
      </c>
      <c r="V186" s="39">
        <v>10</v>
      </c>
      <c r="W186" s="39"/>
      <c r="X186" s="232"/>
    </row>
    <row r="187" spans="1:24" s="15" customFormat="1" ht="20.25" customHeight="1" thickBot="1" x14ac:dyDescent="0.25">
      <c r="A187" s="377"/>
      <c r="B187" s="395"/>
      <c r="C187" s="396"/>
      <c r="D187" s="397"/>
      <c r="E187" s="384"/>
      <c r="F187" s="357" t="s">
        <v>30</v>
      </c>
      <c r="G187" s="358"/>
      <c r="H187" s="432"/>
      <c r="I187" s="25">
        <f t="shared" ref="I187:I189" si="161">J187+L187</f>
        <v>0</v>
      </c>
      <c r="J187" s="26">
        <f>SUM(J186)</f>
        <v>0</v>
      </c>
      <c r="K187" s="26">
        <f>SUM(K186)</f>
        <v>0</v>
      </c>
      <c r="L187" s="27">
        <f>SUM(L186)</f>
        <v>0</v>
      </c>
      <c r="M187" s="25">
        <f t="shared" si="158"/>
        <v>10</v>
      </c>
      <c r="N187" s="26">
        <f>SUM(N186)</f>
        <v>10</v>
      </c>
      <c r="O187" s="26">
        <f>SUM(O186)</f>
        <v>0</v>
      </c>
      <c r="P187" s="27">
        <f>SUM(P186)</f>
        <v>0</v>
      </c>
      <c r="Q187" s="25">
        <f t="shared" si="159"/>
        <v>10</v>
      </c>
      <c r="R187" s="26">
        <f>SUM(R186)</f>
        <v>10</v>
      </c>
      <c r="S187" s="26">
        <f>SUM(S186)</f>
        <v>0</v>
      </c>
      <c r="T187" s="27">
        <f>SUM(T186)</f>
        <v>0</v>
      </c>
      <c r="U187" s="25">
        <f t="shared" si="160"/>
        <v>10</v>
      </c>
      <c r="V187" s="26">
        <f>SUM(V186)</f>
        <v>10</v>
      </c>
      <c r="W187" s="26">
        <f>SUM(W186)</f>
        <v>0</v>
      </c>
      <c r="X187" s="27">
        <f>SUM(X186)</f>
        <v>0</v>
      </c>
    </row>
    <row r="188" spans="1:24" s="15" customFormat="1" ht="21" customHeight="1" thickBot="1" x14ac:dyDescent="0.25">
      <c r="A188" s="375">
        <v>1</v>
      </c>
      <c r="B188" s="394">
        <v>6</v>
      </c>
      <c r="C188" s="380">
        <v>2</v>
      </c>
      <c r="D188" s="381" t="s">
        <v>147</v>
      </c>
      <c r="E188" s="382">
        <v>9</v>
      </c>
      <c r="F188" s="38" t="s">
        <v>26</v>
      </c>
      <c r="G188" s="38" t="s">
        <v>148</v>
      </c>
      <c r="H188" s="152" t="s">
        <v>28</v>
      </c>
      <c r="I188" s="20">
        <f t="shared" si="161"/>
        <v>7.2</v>
      </c>
      <c r="J188" s="21">
        <v>7.2</v>
      </c>
      <c r="K188" s="21">
        <v>0</v>
      </c>
      <c r="L188" s="22">
        <v>0</v>
      </c>
      <c r="M188" s="20">
        <f t="shared" si="158"/>
        <v>10</v>
      </c>
      <c r="N188" s="21">
        <v>10</v>
      </c>
      <c r="O188" s="21">
        <v>0</v>
      </c>
      <c r="P188" s="22">
        <v>0</v>
      </c>
      <c r="Q188" s="20">
        <f t="shared" si="159"/>
        <v>15</v>
      </c>
      <c r="R188" s="21">
        <v>15</v>
      </c>
      <c r="S188" s="21">
        <v>0</v>
      </c>
      <c r="T188" s="22">
        <v>0</v>
      </c>
      <c r="U188" s="20">
        <f t="shared" si="160"/>
        <v>15</v>
      </c>
      <c r="V188" s="21">
        <v>15</v>
      </c>
      <c r="W188" s="21">
        <v>0</v>
      </c>
      <c r="X188" s="22">
        <v>0</v>
      </c>
    </row>
    <row r="189" spans="1:24" s="15" customFormat="1" ht="15" customHeight="1" thickBot="1" x14ac:dyDescent="0.25">
      <c r="A189" s="377"/>
      <c r="B189" s="395"/>
      <c r="C189" s="396"/>
      <c r="D189" s="397"/>
      <c r="E189" s="384"/>
      <c r="F189" s="333" t="s">
        <v>30</v>
      </c>
      <c r="G189" s="334"/>
      <c r="H189" s="335"/>
      <c r="I189" s="25">
        <f t="shared" si="161"/>
        <v>7.2</v>
      </c>
      <c r="J189" s="26">
        <f>SUM(J188)</f>
        <v>7.2</v>
      </c>
      <c r="K189" s="26">
        <f>SUM(K188)</f>
        <v>0</v>
      </c>
      <c r="L189" s="27">
        <f>SUM(L188)</f>
        <v>0</v>
      </c>
      <c r="M189" s="25">
        <f t="shared" si="158"/>
        <v>10</v>
      </c>
      <c r="N189" s="26">
        <f>SUM(N188)</f>
        <v>10</v>
      </c>
      <c r="O189" s="26">
        <f>SUM(O188)</f>
        <v>0</v>
      </c>
      <c r="P189" s="27">
        <f>SUM(P188)</f>
        <v>0</v>
      </c>
      <c r="Q189" s="25">
        <f t="shared" si="159"/>
        <v>15</v>
      </c>
      <c r="R189" s="26">
        <f>SUM(R188)</f>
        <v>15</v>
      </c>
      <c r="S189" s="26">
        <f>SUM(S188)</f>
        <v>0</v>
      </c>
      <c r="T189" s="27">
        <f>SUM(T188)</f>
        <v>0</v>
      </c>
      <c r="U189" s="25">
        <f t="shared" si="160"/>
        <v>15</v>
      </c>
      <c r="V189" s="26">
        <f>SUM(V188)</f>
        <v>15</v>
      </c>
      <c r="W189" s="26">
        <f>SUM(W188)</f>
        <v>0</v>
      </c>
      <c r="X189" s="27">
        <f>SUM(X188)</f>
        <v>0</v>
      </c>
    </row>
    <row r="190" spans="1:24" s="15" customFormat="1" ht="24" customHeight="1" thickBot="1" x14ac:dyDescent="0.25">
      <c r="A190" s="375">
        <v>1</v>
      </c>
      <c r="B190" s="394">
        <v>6</v>
      </c>
      <c r="C190" s="428">
        <v>3</v>
      </c>
      <c r="D190" s="320" t="s">
        <v>149</v>
      </c>
      <c r="E190" s="383">
        <v>9</v>
      </c>
      <c r="F190" s="38" t="s">
        <v>26</v>
      </c>
      <c r="G190" s="38" t="s">
        <v>150</v>
      </c>
      <c r="H190" s="152" t="s">
        <v>28</v>
      </c>
      <c r="I190" s="20">
        <f>J190+L190</f>
        <v>17</v>
      </c>
      <c r="J190" s="21">
        <v>17</v>
      </c>
      <c r="K190" s="21">
        <v>0</v>
      </c>
      <c r="L190" s="22">
        <v>0</v>
      </c>
      <c r="M190" s="20">
        <f t="shared" si="158"/>
        <v>18</v>
      </c>
      <c r="N190" s="21">
        <v>18</v>
      </c>
      <c r="O190" s="21">
        <v>0</v>
      </c>
      <c r="P190" s="22">
        <v>0</v>
      </c>
      <c r="Q190" s="20">
        <f t="shared" si="159"/>
        <v>20</v>
      </c>
      <c r="R190" s="21">
        <v>20</v>
      </c>
      <c r="S190" s="21">
        <v>0</v>
      </c>
      <c r="T190" s="22">
        <v>0</v>
      </c>
      <c r="U190" s="20">
        <f t="shared" si="160"/>
        <v>20</v>
      </c>
      <c r="V190" s="21">
        <v>20</v>
      </c>
      <c r="W190" s="21">
        <v>0</v>
      </c>
      <c r="X190" s="22">
        <v>0</v>
      </c>
    </row>
    <row r="191" spans="1:24" s="15" customFormat="1" ht="24" customHeight="1" thickBot="1" x14ac:dyDescent="0.25">
      <c r="A191" s="377"/>
      <c r="B191" s="395"/>
      <c r="C191" s="428"/>
      <c r="D191" s="320"/>
      <c r="E191" s="383"/>
      <c r="F191" s="333" t="s">
        <v>30</v>
      </c>
      <c r="G191" s="334"/>
      <c r="H191" s="335"/>
      <c r="I191" s="82">
        <f>J191+L191</f>
        <v>17</v>
      </c>
      <c r="J191" s="83">
        <f>SUM(J190)</f>
        <v>17</v>
      </c>
      <c r="K191" s="83">
        <f>SUM(K190)</f>
        <v>0</v>
      </c>
      <c r="L191" s="84">
        <f>SUM(L190)</f>
        <v>0</v>
      </c>
      <c r="M191" s="82">
        <f t="shared" si="158"/>
        <v>18</v>
      </c>
      <c r="N191" s="83">
        <f>SUM(N190)</f>
        <v>18</v>
      </c>
      <c r="O191" s="83">
        <f>SUM(O190)</f>
        <v>0</v>
      </c>
      <c r="P191" s="84">
        <f>SUM(P190)</f>
        <v>0</v>
      </c>
      <c r="Q191" s="82">
        <f t="shared" si="159"/>
        <v>20</v>
      </c>
      <c r="R191" s="83">
        <f>SUM(R190)</f>
        <v>20</v>
      </c>
      <c r="S191" s="83">
        <f>SUM(S190)</f>
        <v>0</v>
      </c>
      <c r="T191" s="84">
        <f>SUM(T190)</f>
        <v>0</v>
      </c>
      <c r="U191" s="82">
        <f t="shared" si="160"/>
        <v>20</v>
      </c>
      <c r="V191" s="83">
        <f>SUM(V190)</f>
        <v>20</v>
      </c>
      <c r="W191" s="83">
        <f>SUM(W190)</f>
        <v>0</v>
      </c>
      <c r="X191" s="84">
        <f>SUM(X190)</f>
        <v>0</v>
      </c>
    </row>
    <row r="192" spans="1:24" s="15" customFormat="1" ht="13.5" thickBot="1" x14ac:dyDescent="0.25">
      <c r="A192" s="233">
        <v>1</v>
      </c>
      <c r="B192" s="234">
        <v>6</v>
      </c>
      <c r="C192" s="359" t="s">
        <v>59</v>
      </c>
      <c r="D192" s="360"/>
      <c r="E192" s="360"/>
      <c r="F192" s="360"/>
      <c r="G192" s="360"/>
      <c r="H192" s="361"/>
      <c r="I192" s="61">
        <f t="shared" ref="I192" si="162">J192+L192</f>
        <v>24.2</v>
      </c>
      <c r="J192" s="63">
        <f>SUM(J191,J189,J187)</f>
        <v>24.2</v>
      </c>
      <c r="K192" s="63">
        <f t="shared" ref="K192:L192" si="163">SUM(K191,K189,K187)</f>
        <v>0</v>
      </c>
      <c r="L192" s="63">
        <f t="shared" si="163"/>
        <v>0</v>
      </c>
      <c r="M192" s="61">
        <f>N192+P192</f>
        <v>38</v>
      </c>
      <c r="N192" s="63">
        <f>SUM(N191,N189,N187)</f>
        <v>38</v>
      </c>
      <c r="O192" s="63">
        <f t="shared" ref="O192:P192" si="164">SUM(O191,O189,O187)</f>
        <v>0</v>
      </c>
      <c r="P192" s="63">
        <f t="shared" si="164"/>
        <v>0</v>
      </c>
      <c r="Q192" s="61">
        <f>R192+T192</f>
        <v>45</v>
      </c>
      <c r="R192" s="63">
        <f>SUM(R191,R189,R187)</f>
        <v>45</v>
      </c>
      <c r="S192" s="63">
        <f t="shared" ref="S192:T192" si="165">SUM(S191,S189,S187)</f>
        <v>0</v>
      </c>
      <c r="T192" s="63">
        <f t="shared" si="165"/>
        <v>0</v>
      </c>
      <c r="U192" s="61">
        <f>V192+X192</f>
        <v>45</v>
      </c>
      <c r="V192" s="63">
        <f>SUM(V191,V189,V187)</f>
        <v>45</v>
      </c>
      <c r="W192" s="63">
        <f t="shared" ref="W192:X192" si="166">SUM(W191,W189,W187)</f>
        <v>0</v>
      </c>
      <c r="X192" s="64">
        <f t="shared" si="166"/>
        <v>0</v>
      </c>
    </row>
    <row r="193" spans="1:24" s="15" customFormat="1" ht="15.75" customHeight="1" thickBot="1" x14ac:dyDescent="0.25">
      <c r="A193" s="235">
        <v>1</v>
      </c>
      <c r="B193" s="236">
        <v>7</v>
      </c>
      <c r="C193" s="362" t="s">
        <v>151</v>
      </c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  <c r="P193" s="363"/>
      <c r="Q193" s="363"/>
      <c r="R193" s="363"/>
      <c r="S193" s="363"/>
      <c r="T193" s="363"/>
      <c r="U193" s="363"/>
      <c r="V193" s="363"/>
      <c r="W193" s="363"/>
      <c r="X193" s="364"/>
    </row>
    <row r="194" spans="1:24" s="15" customFormat="1" ht="25.5" customHeight="1" thickBot="1" x14ac:dyDescent="0.25">
      <c r="A194" s="365">
        <v>1</v>
      </c>
      <c r="B194" s="368">
        <v>7</v>
      </c>
      <c r="C194" s="317">
        <v>1</v>
      </c>
      <c r="D194" s="426" t="s">
        <v>152</v>
      </c>
      <c r="E194" s="411">
        <v>9</v>
      </c>
      <c r="F194" s="96" t="s">
        <v>26</v>
      </c>
      <c r="G194" s="96" t="s">
        <v>153</v>
      </c>
      <c r="H194" s="237" t="s">
        <v>28</v>
      </c>
      <c r="I194" s="20">
        <f>J194+L194</f>
        <v>15.7</v>
      </c>
      <c r="J194" s="21">
        <v>15.7</v>
      </c>
      <c r="K194" s="21"/>
      <c r="L194" s="22"/>
      <c r="M194" s="20"/>
      <c r="N194" s="21"/>
      <c r="O194" s="21"/>
      <c r="P194" s="22"/>
      <c r="Q194" s="20"/>
      <c r="R194" s="21"/>
      <c r="S194" s="21"/>
      <c r="T194" s="22"/>
      <c r="U194" s="20"/>
      <c r="V194" s="21"/>
      <c r="W194" s="21"/>
      <c r="X194" s="22"/>
    </row>
    <row r="195" spans="1:24" s="15" customFormat="1" ht="24.75" customHeight="1" thickBot="1" x14ac:dyDescent="0.25">
      <c r="A195" s="367"/>
      <c r="B195" s="370"/>
      <c r="C195" s="406"/>
      <c r="D195" s="427"/>
      <c r="E195" s="412"/>
      <c r="F195" s="333" t="s">
        <v>30</v>
      </c>
      <c r="G195" s="334"/>
      <c r="H195" s="335"/>
      <c r="I195" s="25">
        <f>J195+L195</f>
        <v>15.7</v>
      </c>
      <c r="J195" s="26">
        <f>SUM(J194)</f>
        <v>15.7</v>
      </c>
      <c r="K195" s="26">
        <f>SUM(K194)</f>
        <v>0</v>
      </c>
      <c r="L195" s="27">
        <f>SUM(L194)</f>
        <v>0</v>
      </c>
      <c r="M195" s="25"/>
      <c r="N195" s="26"/>
      <c r="O195" s="26"/>
      <c r="P195" s="27"/>
      <c r="Q195" s="25"/>
      <c r="R195" s="26"/>
      <c r="S195" s="26"/>
      <c r="T195" s="27"/>
      <c r="U195" s="25"/>
      <c r="V195" s="26"/>
      <c r="W195" s="26"/>
      <c r="X195" s="27"/>
    </row>
    <row r="196" spans="1:24" s="15" customFormat="1" ht="13.5" customHeight="1" thickBot="1" x14ac:dyDescent="0.25">
      <c r="A196" s="235">
        <v>1</v>
      </c>
      <c r="B196" s="238">
        <v>7</v>
      </c>
      <c r="C196" s="359" t="s">
        <v>59</v>
      </c>
      <c r="D196" s="360"/>
      <c r="E196" s="360"/>
      <c r="F196" s="360"/>
      <c r="G196" s="360"/>
      <c r="H196" s="361"/>
      <c r="I196" s="61">
        <f>J196+L196</f>
        <v>15.7</v>
      </c>
      <c r="J196" s="63">
        <f>J195</f>
        <v>15.7</v>
      </c>
      <c r="K196" s="63">
        <f t="shared" ref="K196:L196" si="167">K195</f>
        <v>0</v>
      </c>
      <c r="L196" s="63">
        <f t="shared" si="167"/>
        <v>0</v>
      </c>
      <c r="M196" s="61">
        <f>N196+P196</f>
        <v>0</v>
      </c>
      <c r="N196" s="63">
        <f>N195</f>
        <v>0</v>
      </c>
      <c r="O196" s="63">
        <f t="shared" ref="O196:P196" si="168">O195</f>
        <v>0</v>
      </c>
      <c r="P196" s="63">
        <f t="shared" si="168"/>
        <v>0</v>
      </c>
      <c r="Q196" s="61">
        <f>R196+T196</f>
        <v>0</v>
      </c>
      <c r="R196" s="63">
        <f>R195</f>
        <v>0</v>
      </c>
      <c r="S196" s="63">
        <f t="shared" ref="S196:T196" si="169">S195</f>
        <v>0</v>
      </c>
      <c r="T196" s="63">
        <f t="shared" si="169"/>
        <v>0</v>
      </c>
      <c r="U196" s="61">
        <f>V196+X196</f>
        <v>0</v>
      </c>
      <c r="V196" s="63">
        <f>V195</f>
        <v>0</v>
      </c>
      <c r="W196" s="63">
        <f t="shared" ref="W196:X196" si="170">W195</f>
        <v>0</v>
      </c>
      <c r="X196" s="64">
        <f t="shared" si="170"/>
        <v>0</v>
      </c>
    </row>
    <row r="197" spans="1:24" s="15" customFormat="1" ht="13.5" customHeight="1" thickBot="1" x14ac:dyDescent="0.25">
      <c r="A197" s="239">
        <v>1</v>
      </c>
      <c r="B197" s="416" t="s">
        <v>154</v>
      </c>
      <c r="C197" s="417"/>
      <c r="D197" s="417"/>
      <c r="E197" s="417"/>
      <c r="F197" s="417"/>
      <c r="G197" s="417"/>
      <c r="H197" s="418"/>
      <c r="I197" s="240">
        <f>J197+L197</f>
        <v>8663.0999999999985</v>
      </c>
      <c r="J197" s="241">
        <f>SUM(J52,J63,J131,J171,J184,J192,J196)</f>
        <v>2105.7999999999997</v>
      </c>
      <c r="K197" s="241">
        <f>SUM(K52,K63,K131,K171,K184,K192,K196)</f>
        <v>0</v>
      </c>
      <c r="L197" s="242">
        <f>SUM(L52,L63,L131,L171,L184,L192,L196)</f>
        <v>6557.2999999999993</v>
      </c>
      <c r="M197" s="240">
        <f>N197+P197</f>
        <v>10641.732</v>
      </c>
      <c r="N197" s="241">
        <f>SUM(N52,N63,N131,N171,N184,N192,N196)</f>
        <v>1752.9</v>
      </c>
      <c r="O197" s="241">
        <f>SUM(O52,O63,O131,O171,O184,O192,O196)</f>
        <v>0</v>
      </c>
      <c r="P197" s="242">
        <f>SUM(P52,P63,P131,P171,P184,P192,P196)</f>
        <v>8888.8320000000003</v>
      </c>
      <c r="Q197" s="240">
        <f>R197+T197</f>
        <v>9273</v>
      </c>
      <c r="R197" s="241">
        <f>SUM(R52,R63,R131,R171,R184,R192,R196)</f>
        <v>1515</v>
      </c>
      <c r="S197" s="241">
        <f>SUM(S52,S63,S131,S171,S184,S192,S196)</f>
        <v>0</v>
      </c>
      <c r="T197" s="242">
        <f>SUM(T52,T63,T131,T171,T184,T192,T196)</f>
        <v>7758</v>
      </c>
      <c r="U197" s="240">
        <f>V197+X197</f>
        <v>8915</v>
      </c>
      <c r="V197" s="241">
        <f>SUM(V52,V63,V131,V171,V184,V192,V196)</f>
        <v>1515</v>
      </c>
      <c r="W197" s="241">
        <f>SUM(W52,W63,W131,W171,W184,W192,W196)</f>
        <v>0</v>
      </c>
      <c r="X197" s="242">
        <f>SUM(X52,X63,X131,X171,X184,X192,X196)</f>
        <v>7400</v>
      </c>
    </row>
    <row r="198" spans="1:24" s="15" customFormat="1" ht="17.25" customHeight="1" thickBot="1" x14ac:dyDescent="0.25">
      <c r="A198" s="239">
        <v>2</v>
      </c>
      <c r="B198" s="419" t="s">
        <v>155</v>
      </c>
      <c r="C198" s="420"/>
      <c r="D198" s="420"/>
      <c r="E198" s="420"/>
      <c r="F198" s="420"/>
      <c r="G198" s="420"/>
      <c r="H198" s="420"/>
      <c r="I198" s="420"/>
      <c r="J198" s="420"/>
      <c r="K198" s="420"/>
      <c r="L198" s="420"/>
      <c r="M198" s="420"/>
      <c r="N198" s="420"/>
      <c r="O198" s="420"/>
      <c r="P198" s="420"/>
      <c r="Q198" s="420"/>
      <c r="R198" s="420"/>
      <c r="S198" s="420"/>
      <c r="T198" s="420"/>
      <c r="U198" s="420"/>
      <c r="V198" s="420"/>
      <c r="W198" s="420"/>
      <c r="X198" s="421"/>
    </row>
    <row r="199" spans="1:24" s="15" customFormat="1" ht="20.25" customHeight="1" thickBot="1" x14ac:dyDescent="0.25">
      <c r="A199" s="233">
        <v>2</v>
      </c>
      <c r="B199" s="243">
        <v>1</v>
      </c>
      <c r="C199" s="362" t="s">
        <v>156</v>
      </c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  <c r="P199" s="363"/>
      <c r="Q199" s="363"/>
      <c r="R199" s="363"/>
      <c r="S199" s="363"/>
      <c r="T199" s="363"/>
      <c r="U199" s="363"/>
      <c r="V199" s="363"/>
      <c r="W199" s="363"/>
      <c r="X199" s="364"/>
    </row>
    <row r="200" spans="1:24" s="15" customFormat="1" ht="19.5" customHeight="1" thickBot="1" x14ac:dyDescent="0.25">
      <c r="A200" s="365">
        <v>2</v>
      </c>
      <c r="B200" s="368">
        <v>1</v>
      </c>
      <c r="C200" s="317">
        <v>1</v>
      </c>
      <c r="D200" s="400" t="s">
        <v>157</v>
      </c>
      <c r="E200" s="411">
        <v>9</v>
      </c>
      <c r="F200" s="21" t="s">
        <v>158</v>
      </c>
      <c r="G200" s="21" t="s">
        <v>159</v>
      </c>
      <c r="H200" s="19" t="s">
        <v>28</v>
      </c>
      <c r="I200" s="20">
        <f t="shared" ref="I200:I206" si="171">J200+L200</f>
        <v>10.3</v>
      </c>
      <c r="J200" s="21">
        <v>10.3</v>
      </c>
      <c r="K200" s="21">
        <v>0</v>
      </c>
      <c r="L200" s="22">
        <v>0</v>
      </c>
      <c r="M200" s="20">
        <f t="shared" ref="M200:M206" si="172">N200+P200</f>
        <v>20</v>
      </c>
      <c r="N200" s="21">
        <v>20</v>
      </c>
      <c r="O200" s="21">
        <v>0</v>
      </c>
      <c r="P200" s="22">
        <v>0</v>
      </c>
      <c r="Q200" s="20">
        <f t="shared" ref="Q200:Q203" si="173">R200+T200</f>
        <v>20</v>
      </c>
      <c r="R200" s="21">
        <v>20</v>
      </c>
      <c r="S200" s="21">
        <v>0</v>
      </c>
      <c r="T200" s="22">
        <v>0</v>
      </c>
      <c r="U200" s="20">
        <f t="shared" ref="U200:U203" si="174">V200+X200</f>
        <v>20</v>
      </c>
      <c r="V200" s="21">
        <v>20</v>
      </c>
      <c r="W200" s="21">
        <v>0</v>
      </c>
      <c r="X200" s="22">
        <v>0</v>
      </c>
    </row>
    <row r="201" spans="1:24" s="15" customFormat="1" ht="27" customHeight="1" thickBot="1" x14ac:dyDescent="0.25">
      <c r="A201" s="367"/>
      <c r="B201" s="370"/>
      <c r="C201" s="406"/>
      <c r="D201" s="397"/>
      <c r="E201" s="412"/>
      <c r="F201" s="333" t="s">
        <v>30</v>
      </c>
      <c r="G201" s="334"/>
      <c r="H201" s="335"/>
      <c r="I201" s="25">
        <f t="shared" si="171"/>
        <v>10.3</v>
      </c>
      <c r="J201" s="26">
        <f>SUM(J200)</f>
        <v>10.3</v>
      </c>
      <c r="K201" s="26">
        <f>SUM(K200)</f>
        <v>0</v>
      </c>
      <c r="L201" s="27">
        <f>SUM(L200)</f>
        <v>0</v>
      </c>
      <c r="M201" s="25">
        <f t="shared" si="172"/>
        <v>20</v>
      </c>
      <c r="N201" s="26">
        <f>SUM(N200)</f>
        <v>20</v>
      </c>
      <c r="O201" s="26">
        <f>SUM(O200)</f>
        <v>0</v>
      </c>
      <c r="P201" s="27">
        <f>SUM(P200)</f>
        <v>0</v>
      </c>
      <c r="Q201" s="25">
        <f t="shared" si="173"/>
        <v>20</v>
      </c>
      <c r="R201" s="26">
        <f>SUM(R200)</f>
        <v>20</v>
      </c>
      <c r="S201" s="26">
        <f>SUM(S200)</f>
        <v>0</v>
      </c>
      <c r="T201" s="27">
        <f>SUM(T200)</f>
        <v>0</v>
      </c>
      <c r="U201" s="25">
        <f t="shared" si="174"/>
        <v>20</v>
      </c>
      <c r="V201" s="26">
        <f>SUM(V200)</f>
        <v>20</v>
      </c>
      <c r="W201" s="26">
        <f>SUM(W200)</f>
        <v>0</v>
      </c>
      <c r="X201" s="27">
        <f>SUM(X200)</f>
        <v>0</v>
      </c>
    </row>
    <row r="202" spans="1:24" s="41" customFormat="1" ht="27.75" customHeight="1" thickBot="1" x14ac:dyDescent="0.25">
      <c r="A202" s="365">
        <v>2</v>
      </c>
      <c r="B202" s="368">
        <v>1</v>
      </c>
      <c r="C202" s="405">
        <v>2</v>
      </c>
      <c r="D202" s="425" t="s">
        <v>160</v>
      </c>
      <c r="E202" s="410">
        <v>9</v>
      </c>
      <c r="F202" s="21" t="s">
        <v>158</v>
      </c>
      <c r="G202" s="39" t="s">
        <v>161</v>
      </c>
      <c r="H202" s="232" t="s">
        <v>28</v>
      </c>
      <c r="I202" s="20">
        <f t="shared" si="171"/>
        <v>55</v>
      </c>
      <c r="J202" s="21">
        <v>0</v>
      </c>
      <c r="K202" s="21">
        <v>0</v>
      </c>
      <c r="L202" s="22">
        <v>55</v>
      </c>
      <c r="M202" s="20">
        <f t="shared" si="172"/>
        <v>100</v>
      </c>
      <c r="N202" s="21">
        <v>0</v>
      </c>
      <c r="O202" s="21">
        <v>0</v>
      </c>
      <c r="P202" s="22">
        <v>100</v>
      </c>
      <c r="Q202" s="20">
        <f t="shared" si="173"/>
        <v>50</v>
      </c>
      <c r="R202" s="21">
        <v>0</v>
      </c>
      <c r="S202" s="21">
        <v>0</v>
      </c>
      <c r="T202" s="22">
        <v>50</v>
      </c>
      <c r="U202" s="20">
        <f t="shared" si="174"/>
        <v>50</v>
      </c>
      <c r="V202" s="21">
        <v>0</v>
      </c>
      <c r="W202" s="21">
        <v>0</v>
      </c>
      <c r="X202" s="22">
        <v>50</v>
      </c>
    </row>
    <row r="203" spans="1:24" s="15" customFormat="1" ht="20.25" customHeight="1" thickBot="1" x14ac:dyDescent="0.25">
      <c r="A203" s="367"/>
      <c r="B203" s="370"/>
      <c r="C203" s="406"/>
      <c r="D203" s="424"/>
      <c r="E203" s="412"/>
      <c r="F203" s="333" t="s">
        <v>30</v>
      </c>
      <c r="G203" s="334"/>
      <c r="H203" s="335"/>
      <c r="I203" s="25">
        <f t="shared" si="171"/>
        <v>55</v>
      </c>
      <c r="J203" s="26">
        <f>SUM(J202)</f>
        <v>0</v>
      </c>
      <c r="K203" s="26">
        <f>SUM(K202)</f>
        <v>0</v>
      </c>
      <c r="L203" s="27">
        <f>SUM(L202)</f>
        <v>55</v>
      </c>
      <c r="M203" s="25">
        <f t="shared" si="172"/>
        <v>100</v>
      </c>
      <c r="N203" s="26">
        <f>SUM(N202)</f>
        <v>0</v>
      </c>
      <c r="O203" s="26">
        <f>SUM(O202)</f>
        <v>0</v>
      </c>
      <c r="P203" s="27">
        <f>SUM(P202)</f>
        <v>100</v>
      </c>
      <c r="Q203" s="25">
        <f t="shared" si="173"/>
        <v>50</v>
      </c>
      <c r="R203" s="26">
        <f>SUM(R202)</f>
        <v>0</v>
      </c>
      <c r="S203" s="26">
        <f>SUM(S202)</f>
        <v>0</v>
      </c>
      <c r="T203" s="27">
        <f>SUM(T202)</f>
        <v>50</v>
      </c>
      <c r="U203" s="25">
        <f t="shared" si="174"/>
        <v>50</v>
      </c>
      <c r="V203" s="26">
        <f>SUM(V202)</f>
        <v>0</v>
      </c>
      <c r="W203" s="26">
        <f>SUM(W202)</f>
        <v>0</v>
      </c>
      <c r="X203" s="27">
        <f>SUM(X202)</f>
        <v>50</v>
      </c>
    </row>
    <row r="204" spans="1:24" s="41" customFormat="1" ht="18" customHeight="1" x14ac:dyDescent="0.2">
      <c r="A204" s="365">
        <v>2</v>
      </c>
      <c r="B204" s="369">
        <v>1</v>
      </c>
      <c r="C204" s="405">
        <v>3</v>
      </c>
      <c r="D204" s="381" t="s">
        <v>162</v>
      </c>
      <c r="E204" s="410">
        <v>9</v>
      </c>
      <c r="F204" s="354" t="s">
        <v>158</v>
      </c>
      <c r="G204" s="354" t="s">
        <v>163</v>
      </c>
      <c r="H204" s="75" t="s">
        <v>28</v>
      </c>
      <c r="I204" s="70">
        <f t="shared" si="171"/>
        <v>0.7</v>
      </c>
      <c r="J204" s="143">
        <v>0</v>
      </c>
      <c r="K204" s="143">
        <v>0</v>
      </c>
      <c r="L204" s="244">
        <v>0.7</v>
      </c>
      <c r="M204" s="20">
        <f t="shared" si="172"/>
        <v>100</v>
      </c>
      <c r="N204" s="21">
        <v>0</v>
      </c>
      <c r="O204" s="21">
        <v>0</v>
      </c>
      <c r="P204" s="22">
        <v>100</v>
      </c>
      <c r="Q204" s="20"/>
      <c r="R204" s="21"/>
      <c r="S204" s="21"/>
      <c r="T204" s="22"/>
      <c r="U204" s="20"/>
      <c r="V204" s="21"/>
      <c r="W204" s="21"/>
      <c r="X204" s="22"/>
    </row>
    <row r="205" spans="1:24" s="41" customFormat="1" ht="18" customHeight="1" x14ac:dyDescent="0.2">
      <c r="A205" s="366"/>
      <c r="B205" s="369"/>
      <c r="C205" s="317"/>
      <c r="D205" s="400"/>
      <c r="E205" s="411"/>
      <c r="F205" s="355"/>
      <c r="G205" s="355"/>
      <c r="H205" s="80" t="s">
        <v>82</v>
      </c>
      <c r="I205" s="70">
        <f>J205+L205</f>
        <v>54.4</v>
      </c>
      <c r="J205" s="143"/>
      <c r="K205" s="143"/>
      <c r="L205" s="244">
        <v>54.4</v>
      </c>
      <c r="M205" s="20">
        <f t="shared" si="172"/>
        <v>0</v>
      </c>
      <c r="N205" s="21">
        <v>0</v>
      </c>
      <c r="O205" s="21">
        <v>0</v>
      </c>
      <c r="P205" s="22">
        <v>0</v>
      </c>
      <c r="Q205" s="20"/>
      <c r="R205" s="21"/>
      <c r="S205" s="21"/>
      <c r="T205" s="22"/>
      <c r="U205" s="20"/>
      <c r="V205" s="21"/>
      <c r="W205" s="21"/>
      <c r="X205" s="22"/>
    </row>
    <row r="206" spans="1:24" s="41" customFormat="1" ht="19.5" customHeight="1" thickBot="1" x14ac:dyDescent="0.25">
      <c r="A206" s="366"/>
      <c r="B206" s="369"/>
      <c r="C206" s="317"/>
      <c r="D206" s="400"/>
      <c r="E206" s="411"/>
      <c r="F206" s="356"/>
      <c r="G206" s="356"/>
      <c r="H206" s="245" t="s">
        <v>71</v>
      </c>
      <c r="I206" s="70">
        <f t="shared" si="171"/>
        <v>263.2</v>
      </c>
      <c r="J206" s="143">
        <v>0</v>
      </c>
      <c r="K206" s="143">
        <v>0</v>
      </c>
      <c r="L206" s="244">
        <v>263.2</v>
      </c>
      <c r="M206" s="20">
        <f t="shared" si="172"/>
        <v>100</v>
      </c>
      <c r="N206" s="21">
        <v>0</v>
      </c>
      <c r="O206" s="21">
        <v>0</v>
      </c>
      <c r="P206" s="22">
        <v>100</v>
      </c>
      <c r="Q206" s="20"/>
      <c r="R206" s="21"/>
      <c r="S206" s="21"/>
      <c r="T206" s="22"/>
      <c r="U206" s="20"/>
      <c r="V206" s="21"/>
      <c r="W206" s="21"/>
      <c r="X206" s="22"/>
    </row>
    <row r="207" spans="1:24" s="15" customFormat="1" ht="21" customHeight="1" thickBot="1" x14ac:dyDescent="0.25">
      <c r="A207" s="367"/>
      <c r="B207" s="370"/>
      <c r="C207" s="406"/>
      <c r="D207" s="397"/>
      <c r="E207" s="412"/>
      <c r="F207" s="333" t="s">
        <v>30</v>
      </c>
      <c r="G207" s="334"/>
      <c r="H207" s="335"/>
      <c r="I207" s="246">
        <f>SUM(J207,L207)</f>
        <v>318.3</v>
      </c>
      <c r="J207" s="26">
        <f>SUM(J204:J206)</f>
        <v>0</v>
      </c>
      <c r="K207" s="26">
        <f>SUM(K204:K206)</f>
        <v>0</v>
      </c>
      <c r="L207" s="27">
        <f>SUM(L204:L206)</f>
        <v>318.3</v>
      </c>
      <c r="M207" s="246">
        <f>SUM(N207,P207)</f>
        <v>200</v>
      </c>
      <c r="N207" s="26">
        <f>SUM(N204:N206)</f>
        <v>0</v>
      </c>
      <c r="O207" s="26">
        <f>SUM(O204:O206)</f>
        <v>0</v>
      </c>
      <c r="P207" s="27">
        <f>SUM(P204:P206)</f>
        <v>200</v>
      </c>
      <c r="Q207" s="246">
        <f>SUM(R207,T207)</f>
        <v>0</v>
      </c>
      <c r="R207" s="26">
        <f>SUM(R204:R206)</f>
        <v>0</v>
      </c>
      <c r="S207" s="26">
        <f>SUM(S204:S206)</f>
        <v>0</v>
      </c>
      <c r="T207" s="27">
        <f>SUM(T204:T206)</f>
        <v>0</v>
      </c>
      <c r="U207" s="246">
        <f>SUM(V207,X207)</f>
        <v>0</v>
      </c>
      <c r="V207" s="26">
        <f>SUM(V204:V206)</f>
        <v>0</v>
      </c>
      <c r="W207" s="26">
        <f>SUM(W204:W206)</f>
        <v>0</v>
      </c>
      <c r="X207" s="27">
        <f>SUM(X204:X206)</f>
        <v>0</v>
      </c>
    </row>
    <row r="208" spans="1:24" s="41" customFormat="1" ht="24" customHeight="1" x14ac:dyDescent="0.2">
      <c r="A208" s="365">
        <v>2</v>
      </c>
      <c r="B208" s="369">
        <v>1</v>
      </c>
      <c r="C208" s="405">
        <v>4</v>
      </c>
      <c r="D208" s="425" t="s">
        <v>164</v>
      </c>
      <c r="E208" s="410">
        <v>9</v>
      </c>
      <c r="F208" s="354" t="s">
        <v>158</v>
      </c>
      <c r="G208" s="354" t="s">
        <v>165</v>
      </c>
      <c r="H208" s="75" t="s">
        <v>28</v>
      </c>
      <c r="I208" s="70">
        <f t="shared" ref="I208:I209" si="175">J208+L208</f>
        <v>3.3</v>
      </c>
      <c r="J208" s="143">
        <v>0</v>
      </c>
      <c r="K208" s="143">
        <v>0</v>
      </c>
      <c r="L208" s="244">
        <v>3.3</v>
      </c>
      <c r="M208" s="20">
        <f t="shared" ref="M208:M209" si="176">N208+P208</f>
        <v>262</v>
      </c>
      <c r="N208" s="21">
        <v>8.3000000000000007</v>
      </c>
      <c r="O208" s="21">
        <v>8.1</v>
      </c>
      <c r="P208" s="22">
        <v>253.7</v>
      </c>
      <c r="Q208" s="20">
        <f>R208+T208</f>
        <v>653.70000000000005</v>
      </c>
      <c r="R208" s="21">
        <v>0</v>
      </c>
      <c r="S208" s="21">
        <v>0</v>
      </c>
      <c r="T208" s="22">
        <v>653.70000000000005</v>
      </c>
      <c r="U208" s="20"/>
      <c r="V208" s="21"/>
      <c r="W208" s="21"/>
      <c r="X208" s="22"/>
    </row>
    <row r="209" spans="1:24" s="41" customFormat="1" ht="24" customHeight="1" thickBot="1" x14ac:dyDescent="0.25">
      <c r="A209" s="366"/>
      <c r="B209" s="369"/>
      <c r="C209" s="317"/>
      <c r="D209" s="372"/>
      <c r="E209" s="411"/>
      <c r="F209" s="356"/>
      <c r="G209" s="356"/>
      <c r="H209" s="112" t="s">
        <v>71</v>
      </c>
      <c r="I209" s="20">
        <f t="shared" si="175"/>
        <v>0</v>
      </c>
      <c r="J209" s="129">
        <v>0</v>
      </c>
      <c r="K209" s="129">
        <v>0</v>
      </c>
      <c r="L209" s="247">
        <v>0</v>
      </c>
      <c r="M209" s="20">
        <f t="shared" si="176"/>
        <v>454.5</v>
      </c>
      <c r="N209" s="21">
        <v>1.3</v>
      </c>
      <c r="O209" s="21">
        <v>1.2</v>
      </c>
      <c r="P209" s="22">
        <v>453.2</v>
      </c>
      <c r="Q209" s="20">
        <f>R209+T209</f>
        <v>454.5</v>
      </c>
      <c r="R209" s="21">
        <v>6.9</v>
      </c>
      <c r="S209" s="21">
        <v>6.8</v>
      </c>
      <c r="T209" s="22">
        <v>447.6</v>
      </c>
      <c r="U209" s="20"/>
      <c r="V209" s="21"/>
      <c r="W209" s="21"/>
      <c r="X209" s="22"/>
    </row>
    <row r="210" spans="1:24" s="15" customFormat="1" ht="24" customHeight="1" thickBot="1" x14ac:dyDescent="0.25">
      <c r="A210" s="367"/>
      <c r="B210" s="370"/>
      <c r="C210" s="406"/>
      <c r="D210" s="424"/>
      <c r="E210" s="412"/>
      <c r="F210" s="333" t="s">
        <v>30</v>
      </c>
      <c r="G210" s="334"/>
      <c r="H210" s="335"/>
      <c r="I210" s="246">
        <f>SUM(J210,L210)</f>
        <v>3.3</v>
      </c>
      <c r="J210" s="26">
        <f>SUM(J208:J209)</f>
        <v>0</v>
      </c>
      <c r="K210" s="26">
        <f>SUM(K208:K209)</f>
        <v>0</v>
      </c>
      <c r="L210" s="27">
        <f>SUM(L208:L209)</f>
        <v>3.3</v>
      </c>
      <c r="M210" s="246">
        <f>SUM(N210,P210)</f>
        <v>716.5</v>
      </c>
      <c r="N210" s="26">
        <f>SUM(N208:N209)</f>
        <v>9.6000000000000014</v>
      </c>
      <c r="O210" s="26">
        <f>SUM(O208:O209)</f>
        <v>9.2999999999999989</v>
      </c>
      <c r="P210" s="27">
        <f>SUM(P208:P209)</f>
        <v>706.9</v>
      </c>
      <c r="Q210" s="246">
        <f>SUM(R210,T210)</f>
        <v>1108.2000000000003</v>
      </c>
      <c r="R210" s="26">
        <f>SUM(R208:R209)</f>
        <v>6.9</v>
      </c>
      <c r="S210" s="26">
        <f>SUM(S208:S209)</f>
        <v>6.8</v>
      </c>
      <c r="T210" s="27">
        <f>SUM(T208:T209)</f>
        <v>1101.3000000000002</v>
      </c>
      <c r="U210" s="246">
        <f>SUM(V210,X210)</f>
        <v>0</v>
      </c>
      <c r="V210" s="26">
        <f>SUM(V208:V209)</f>
        <v>0</v>
      </c>
      <c r="W210" s="26">
        <f>SUM(W208:W209)</f>
        <v>0</v>
      </c>
      <c r="X210" s="27">
        <f>SUM(X208:X209)</f>
        <v>0</v>
      </c>
    </row>
    <row r="211" spans="1:24" s="15" customFormat="1" ht="13.5" thickBot="1" x14ac:dyDescent="0.25">
      <c r="A211" s="235">
        <v>2</v>
      </c>
      <c r="B211" s="236">
        <v>1</v>
      </c>
      <c r="C211" s="359" t="s">
        <v>59</v>
      </c>
      <c r="D211" s="360"/>
      <c r="E211" s="360"/>
      <c r="F211" s="360"/>
      <c r="G211" s="360"/>
      <c r="H211" s="361"/>
      <c r="I211" s="248">
        <f t="shared" ref="I211" si="177">J211+L211</f>
        <v>386.90000000000003</v>
      </c>
      <c r="J211" s="63">
        <f>J210+J207+J203+J201</f>
        <v>10.3</v>
      </c>
      <c r="K211" s="63">
        <f t="shared" ref="K211:L211" si="178">K210+K207+K203+K201</f>
        <v>0</v>
      </c>
      <c r="L211" s="63">
        <f t="shared" si="178"/>
        <v>376.6</v>
      </c>
      <c r="M211" s="248">
        <f>N211+P211</f>
        <v>1036.5</v>
      </c>
      <c r="N211" s="63">
        <f>N210+N207+N203+N201</f>
        <v>29.6</v>
      </c>
      <c r="O211" s="63">
        <f t="shared" ref="O211:P211" si="179">O210+O207+O203+O201</f>
        <v>9.2999999999999989</v>
      </c>
      <c r="P211" s="63">
        <f t="shared" si="179"/>
        <v>1006.9</v>
      </c>
      <c r="Q211" s="248">
        <f>R211+T211</f>
        <v>1178.2000000000003</v>
      </c>
      <c r="R211" s="63">
        <f>R210+R207+R203+R201</f>
        <v>26.9</v>
      </c>
      <c r="S211" s="63">
        <f t="shared" ref="S211:T211" si="180">S210+S207+S203+S201</f>
        <v>6.8</v>
      </c>
      <c r="T211" s="63">
        <f t="shared" si="180"/>
        <v>1151.3000000000002</v>
      </c>
      <c r="U211" s="248">
        <f>V211+X211</f>
        <v>70</v>
      </c>
      <c r="V211" s="63">
        <f>V210+V207+V203+V201</f>
        <v>20</v>
      </c>
      <c r="W211" s="63">
        <f t="shared" ref="W211:X211" si="181">W210+W207+W203+W201</f>
        <v>0</v>
      </c>
      <c r="X211" s="64">
        <f t="shared" si="181"/>
        <v>50</v>
      </c>
    </row>
    <row r="212" spans="1:24" s="15" customFormat="1" ht="13.5" customHeight="1" thickBot="1" x14ac:dyDescent="0.25">
      <c r="A212" s="233">
        <v>2</v>
      </c>
      <c r="B212" s="249">
        <v>2</v>
      </c>
      <c r="C212" s="362" t="s">
        <v>166</v>
      </c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  <c r="P212" s="363"/>
      <c r="Q212" s="363"/>
      <c r="R212" s="363"/>
      <c r="S212" s="363"/>
      <c r="T212" s="363"/>
      <c r="U212" s="363"/>
      <c r="V212" s="363"/>
      <c r="W212" s="363"/>
      <c r="X212" s="364"/>
    </row>
    <row r="213" spans="1:24" s="15" customFormat="1" ht="13.5" customHeight="1" thickBot="1" x14ac:dyDescent="0.25">
      <c r="A213" s="365">
        <v>2</v>
      </c>
      <c r="B213" s="368">
        <v>2</v>
      </c>
      <c r="C213" s="317">
        <v>1</v>
      </c>
      <c r="D213" s="372" t="s">
        <v>167</v>
      </c>
      <c r="E213" s="411">
        <v>19</v>
      </c>
      <c r="F213" s="250" t="s">
        <v>158</v>
      </c>
      <c r="G213" s="250" t="s">
        <v>168</v>
      </c>
      <c r="H213" s="250" t="s">
        <v>28</v>
      </c>
      <c r="I213" s="20">
        <f t="shared" ref="I213:I234" si="182">J213+L213</f>
        <v>5</v>
      </c>
      <c r="J213" s="21">
        <f>5</f>
        <v>5</v>
      </c>
      <c r="K213" s="21">
        <v>0</v>
      </c>
      <c r="L213" s="22">
        <v>0</v>
      </c>
      <c r="M213" s="20">
        <f t="shared" ref="M213:M236" si="183">N213+P213</f>
        <v>12.8</v>
      </c>
      <c r="N213" s="21">
        <v>12.8</v>
      </c>
      <c r="O213" s="21">
        <v>0</v>
      </c>
      <c r="P213" s="22">
        <v>0</v>
      </c>
      <c r="Q213" s="20">
        <f t="shared" ref="Q213:Q236" si="184">R213+T213</f>
        <v>11</v>
      </c>
      <c r="R213" s="21">
        <v>11</v>
      </c>
      <c r="S213" s="21">
        <v>0</v>
      </c>
      <c r="T213" s="22">
        <v>0</v>
      </c>
      <c r="U213" s="20">
        <f t="shared" ref="U213:U236" si="185">V213+X213</f>
        <v>11</v>
      </c>
      <c r="V213" s="21">
        <v>11</v>
      </c>
      <c r="W213" s="21">
        <v>0</v>
      </c>
      <c r="X213" s="22">
        <v>0</v>
      </c>
    </row>
    <row r="214" spans="1:24" s="15" customFormat="1" ht="15.75" customHeight="1" thickBot="1" x14ac:dyDescent="0.25">
      <c r="A214" s="367"/>
      <c r="B214" s="370"/>
      <c r="C214" s="406"/>
      <c r="D214" s="424"/>
      <c r="E214" s="412"/>
      <c r="F214" s="333" t="s">
        <v>30</v>
      </c>
      <c r="G214" s="334"/>
      <c r="H214" s="335"/>
      <c r="I214" s="25">
        <f t="shared" si="182"/>
        <v>5</v>
      </c>
      <c r="J214" s="26">
        <f>SUM(J213)</f>
        <v>5</v>
      </c>
      <c r="K214" s="26">
        <f>SUM(K213)</f>
        <v>0</v>
      </c>
      <c r="L214" s="27">
        <f>SUM(L213)</f>
        <v>0</v>
      </c>
      <c r="M214" s="25">
        <f t="shared" si="183"/>
        <v>12.8</v>
      </c>
      <c r="N214" s="26">
        <f>SUM(N213)</f>
        <v>12.8</v>
      </c>
      <c r="O214" s="26">
        <f>SUM(O213)</f>
        <v>0</v>
      </c>
      <c r="P214" s="27">
        <f>SUM(P213)</f>
        <v>0</v>
      </c>
      <c r="Q214" s="25">
        <f t="shared" si="184"/>
        <v>11</v>
      </c>
      <c r="R214" s="26">
        <f>SUM(R213)</f>
        <v>11</v>
      </c>
      <c r="S214" s="26">
        <f>SUM(S213)</f>
        <v>0</v>
      </c>
      <c r="T214" s="27">
        <f>SUM(T213)</f>
        <v>0</v>
      </c>
      <c r="U214" s="25">
        <f t="shared" si="185"/>
        <v>11</v>
      </c>
      <c r="V214" s="26">
        <f>SUM(V213)</f>
        <v>11</v>
      </c>
      <c r="W214" s="26">
        <f>SUM(W213)</f>
        <v>0</v>
      </c>
      <c r="X214" s="27">
        <f>SUM(X213)</f>
        <v>0</v>
      </c>
    </row>
    <row r="215" spans="1:24" s="15" customFormat="1" ht="19.5" customHeight="1" thickBot="1" x14ac:dyDescent="0.25">
      <c r="A215" s="365">
        <v>2</v>
      </c>
      <c r="B215" s="368">
        <v>2</v>
      </c>
      <c r="C215" s="405">
        <v>2</v>
      </c>
      <c r="D215" s="381" t="s">
        <v>169</v>
      </c>
      <c r="E215" s="410">
        <v>20</v>
      </c>
      <c r="F215" s="250" t="s">
        <v>158</v>
      </c>
      <c r="G215" s="250" t="s">
        <v>170</v>
      </c>
      <c r="H215" s="250" t="s">
        <v>28</v>
      </c>
      <c r="I215" s="20">
        <f t="shared" si="182"/>
        <v>10</v>
      </c>
      <c r="J215" s="21">
        <f>10</f>
        <v>10</v>
      </c>
      <c r="K215" s="21">
        <v>0</v>
      </c>
      <c r="L215" s="22">
        <v>0</v>
      </c>
      <c r="M215" s="20">
        <f t="shared" si="183"/>
        <v>25.5</v>
      </c>
      <c r="N215" s="21">
        <v>25.5</v>
      </c>
      <c r="O215" s="21">
        <v>0</v>
      </c>
      <c r="P215" s="22">
        <v>0</v>
      </c>
      <c r="Q215" s="20">
        <f t="shared" si="184"/>
        <v>21</v>
      </c>
      <c r="R215" s="21">
        <v>21</v>
      </c>
      <c r="S215" s="21">
        <v>0</v>
      </c>
      <c r="T215" s="22">
        <v>0</v>
      </c>
      <c r="U215" s="20">
        <f t="shared" si="185"/>
        <v>21</v>
      </c>
      <c r="V215" s="21">
        <v>21</v>
      </c>
      <c r="W215" s="21">
        <v>0</v>
      </c>
      <c r="X215" s="22">
        <v>0</v>
      </c>
    </row>
    <row r="216" spans="1:24" s="15" customFormat="1" ht="13.5" customHeight="1" thickBot="1" x14ac:dyDescent="0.25">
      <c r="A216" s="367"/>
      <c r="B216" s="370"/>
      <c r="C216" s="406"/>
      <c r="D216" s="397"/>
      <c r="E216" s="412"/>
      <c r="F216" s="333" t="s">
        <v>30</v>
      </c>
      <c r="G216" s="334"/>
      <c r="H216" s="335"/>
      <c r="I216" s="25">
        <f t="shared" si="182"/>
        <v>10</v>
      </c>
      <c r="J216" s="26">
        <f>SUM(J215)</f>
        <v>10</v>
      </c>
      <c r="K216" s="26">
        <f>SUM(K215)</f>
        <v>0</v>
      </c>
      <c r="L216" s="27">
        <f>SUM(L215)</f>
        <v>0</v>
      </c>
      <c r="M216" s="25">
        <f t="shared" si="183"/>
        <v>25.5</v>
      </c>
      <c r="N216" s="26">
        <f>SUM(N215)</f>
        <v>25.5</v>
      </c>
      <c r="O216" s="26">
        <f>SUM(O215)</f>
        <v>0</v>
      </c>
      <c r="P216" s="27">
        <f>SUM(P215)</f>
        <v>0</v>
      </c>
      <c r="Q216" s="25">
        <f t="shared" si="184"/>
        <v>21</v>
      </c>
      <c r="R216" s="26">
        <f>SUM(R215)</f>
        <v>21</v>
      </c>
      <c r="S216" s="26">
        <f>SUM(S215)</f>
        <v>0</v>
      </c>
      <c r="T216" s="27">
        <f>SUM(T215)</f>
        <v>0</v>
      </c>
      <c r="U216" s="25">
        <f t="shared" si="185"/>
        <v>21</v>
      </c>
      <c r="V216" s="26">
        <f>SUM(V215)</f>
        <v>21</v>
      </c>
      <c r="W216" s="26">
        <f>SUM(W215)</f>
        <v>0</v>
      </c>
      <c r="X216" s="27">
        <f>SUM(X215)</f>
        <v>0</v>
      </c>
    </row>
    <row r="217" spans="1:24" s="15" customFormat="1" ht="13.5" customHeight="1" thickBot="1" x14ac:dyDescent="0.25">
      <c r="A217" s="365">
        <v>2</v>
      </c>
      <c r="B217" s="368">
        <v>2</v>
      </c>
      <c r="C217" s="405">
        <v>3</v>
      </c>
      <c r="D217" s="381" t="s">
        <v>171</v>
      </c>
      <c r="E217" s="410">
        <v>21</v>
      </c>
      <c r="F217" s="250" t="s">
        <v>158</v>
      </c>
      <c r="G217" s="250" t="s">
        <v>172</v>
      </c>
      <c r="H217" s="250" t="s">
        <v>28</v>
      </c>
      <c r="I217" s="20">
        <f t="shared" si="182"/>
        <v>19.600000000000001</v>
      </c>
      <c r="J217" s="21">
        <v>19.600000000000001</v>
      </c>
      <c r="K217" s="21">
        <v>0</v>
      </c>
      <c r="L217" s="22">
        <v>0</v>
      </c>
      <c r="M217" s="20">
        <f t="shared" si="183"/>
        <v>47.6</v>
      </c>
      <c r="N217" s="21">
        <v>47.6</v>
      </c>
      <c r="O217" s="21">
        <v>0</v>
      </c>
      <c r="P217" s="22">
        <v>0</v>
      </c>
      <c r="Q217" s="20">
        <f t="shared" si="184"/>
        <v>38</v>
      </c>
      <c r="R217" s="21">
        <v>38</v>
      </c>
      <c r="S217" s="21">
        <v>0</v>
      </c>
      <c r="T217" s="22">
        <v>0</v>
      </c>
      <c r="U217" s="20">
        <f t="shared" si="185"/>
        <v>38</v>
      </c>
      <c r="V217" s="21">
        <v>38</v>
      </c>
      <c r="W217" s="21">
        <v>0</v>
      </c>
      <c r="X217" s="22">
        <v>0</v>
      </c>
    </row>
    <row r="218" spans="1:24" s="15" customFormat="1" ht="13.5" customHeight="1" thickBot="1" x14ac:dyDescent="0.25">
      <c r="A218" s="367"/>
      <c r="B218" s="370"/>
      <c r="C218" s="406"/>
      <c r="D218" s="397"/>
      <c r="E218" s="412"/>
      <c r="F218" s="333" t="s">
        <v>30</v>
      </c>
      <c r="G218" s="334"/>
      <c r="H218" s="335"/>
      <c r="I218" s="25">
        <f t="shared" si="182"/>
        <v>19.600000000000001</v>
      </c>
      <c r="J218" s="26">
        <f>SUM(J217)</f>
        <v>19.600000000000001</v>
      </c>
      <c r="K218" s="26">
        <f>SUM(K217)</f>
        <v>0</v>
      </c>
      <c r="L218" s="27">
        <f>SUM(L217)</f>
        <v>0</v>
      </c>
      <c r="M218" s="25">
        <f t="shared" si="183"/>
        <v>47.6</v>
      </c>
      <c r="N218" s="26">
        <f>SUM(N217)</f>
        <v>47.6</v>
      </c>
      <c r="O218" s="26">
        <f>SUM(O217)</f>
        <v>0</v>
      </c>
      <c r="P218" s="27">
        <f>SUM(P217)</f>
        <v>0</v>
      </c>
      <c r="Q218" s="25">
        <f t="shared" si="184"/>
        <v>38</v>
      </c>
      <c r="R218" s="26">
        <f>SUM(R217)</f>
        <v>38</v>
      </c>
      <c r="S218" s="26">
        <f>SUM(S217)</f>
        <v>0</v>
      </c>
      <c r="T218" s="27">
        <f>SUM(T217)</f>
        <v>0</v>
      </c>
      <c r="U218" s="25">
        <f t="shared" si="185"/>
        <v>38</v>
      </c>
      <c r="V218" s="26">
        <f>SUM(V217)</f>
        <v>38</v>
      </c>
      <c r="W218" s="26">
        <f>SUM(W217)</f>
        <v>0</v>
      </c>
      <c r="X218" s="27">
        <f>SUM(X217)</f>
        <v>0</v>
      </c>
    </row>
    <row r="219" spans="1:24" s="15" customFormat="1" ht="13.5" customHeight="1" thickBot="1" x14ac:dyDescent="0.25">
      <c r="A219" s="365">
        <v>2</v>
      </c>
      <c r="B219" s="368">
        <v>2</v>
      </c>
      <c r="C219" s="405">
        <v>4</v>
      </c>
      <c r="D219" s="381" t="s">
        <v>173</v>
      </c>
      <c r="E219" s="410">
        <v>22</v>
      </c>
      <c r="F219" s="250" t="s">
        <v>158</v>
      </c>
      <c r="G219" s="250" t="s">
        <v>174</v>
      </c>
      <c r="H219" s="250" t="s">
        <v>28</v>
      </c>
      <c r="I219" s="20">
        <f t="shared" si="182"/>
        <v>10.5</v>
      </c>
      <c r="J219" s="21">
        <v>10.5</v>
      </c>
      <c r="K219" s="21">
        <v>0</v>
      </c>
      <c r="L219" s="22"/>
      <c r="M219" s="20">
        <f t="shared" si="183"/>
        <v>20.100000000000001</v>
      </c>
      <c r="N219" s="21">
        <v>20.100000000000001</v>
      </c>
      <c r="O219" s="21">
        <v>0</v>
      </c>
      <c r="P219" s="22">
        <v>0</v>
      </c>
      <c r="Q219" s="20">
        <f t="shared" si="184"/>
        <v>16</v>
      </c>
      <c r="R219" s="21">
        <v>16</v>
      </c>
      <c r="S219" s="21">
        <v>0</v>
      </c>
      <c r="T219" s="22">
        <v>0</v>
      </c>
      <c r="U219" s="20">
        <f t="shared" si="185"/>
        <v>16</v>
      </c>
      <c r="V219" s="21">
        <v>16</v>
      </c>
      <c r="W219" s="21">
        <v>0</v>
      </c>
      <c r="X219" s="22">
        <v>0</v>
      </c>
    </row>
    <row r="220" spans="1:24" s="15" customFormat="1" ht="13.5" customHeight="1" thickBot="1" x14ac:dyDescent="0.25">
      <c r="A220" s="367"/>
      <c r="B220" s="370"/>
      <c r="C220" s="406"/>
      <c r="D220" s="397"/>
      <c r="E220" s="412"/>
      <c r="F220" s="333" t="s">
        <v>30</v>
      </c>
      <c r="G220" s="334"/>
      <c r="H220" s="335"/>
      <c r="I220" s="25">
        <f t="shared" si="182"/>
        <v>10.5</v>
      </c>
      <c r="J220" s="26">
        <f>SUM(J219)</f>
        <v>10.5</v>
      </c>
      <c r="K220" s="26">
        <f>SUM(K219)</f>
        <v>0</v>
      </c>
      <c r="L220" s="27">
        <f>SUM(L219)</f>
        <v>0</v>
      </c>
      <c r="M220" s="25">
        <f t="shared" si="183"/>
        <v>20.100000000000001</v>
      </c>
      <c r="N220" s="26">
        <f>SUM(N219)</f>
        <v>20.100000000000001</v>
      </c>
      <c r="O220" s="26">
        <f>SUM(O219)</f>
        <v>0</v>
      </c>
      <c r="P220" s="27">
        <f>SUM(P219)</f>
        <v>0</v>
      </c>
      <c r="Q220" s="25">
        <f t="shared" si="184"/>
        <v>16</v>
      </c>
      <c r="R220" s="26">
        <f>SUM(R219)</f>
        <v>16</v>
      </c>
      <c r="S220" s="26">
        <f>SUM(S219)</f>
        <v>0</v>
      </c>
      <c r="T220" s="27">
        <f>SUM(T219)</f>
        <v>0</v>
      </c>
      <c r="U220" s="25">
        <f t="shared" si="185"/>
        <v>16</v>
      </c>
      <c r="V220" s="26">
        <f>SUM(V219)</f>
        <v>16</v>
      </c>
      <c r="W220" s="26">
        <f>SUM(W219)</f>
        <v>0</v>
      </c>
      <c r="X220" s="27">
        <f>SUM(X219)</f>
        <v>0</v>
      </c>
    </row>
    <row r="221" spans="1:24" s="15" customFormat="1" ht="13.5" customHeight="1" thickBot="1" x14ac:dyDescent="0.25">
      <c r="A221" s="365">
        <v>2</v>
      </c>
      <c r="B221" s="368">
        <v>2</v>
      </c>
      <c r="C221" s="405">
        <v>5</v>
      </c>
      <c r="D221" s="381" t="s">
        <v>175</v>
      </c>
      <c r="E221" s="410">
        <v>23</v>
      </c>
      <c r="F221" s="250" t="s">
        <v>158</v>
      </c>
      <c r="G221" s="250" t="s">
        <v>176</v>
      </c>
      <c r="H221" s="250" t="s">
        <v>28</v>
      </c>
      <c r="I221" s="20">
        <f t="shared" si="182"/>
        <v>89.2</v>
      </c>
      <c r="J221" s="21">
        <v>89.2</v>
      </c>
      <c r="K221" s="21">
        <v>0</v>
      </c>
      <c r="L221" s="22">
        <v>0</v>
      </c>
      <c r="M221" s="20">
        <f t="shared" si="183"/>
        <v>127.4</v>
      </c>
      <c r="N221" s="21">
        <v>127.4</v>
      </c>
      <c r="O221" s="21">
        <v>0</v>
      </c>
      <c r="P221" s="22">
        <v>0</v>
      </c>
      <c r="Q221" s="20">
        <f t="shared" si="184"/>
        <v>105</v>
      </c>
      <c r="R221" s="21">
        <v>105</v>
      </c>
      <c r="S221" s="21">
        <v>0</v>
      </c>
      <c r="T221" s="22">
        <v>0</v>
      </c>
      <c r="U221" s="20">
        <f t="shared" si="185"/>
        <v>105</v>
      </c>
      <c r="V221" s="21">
        <v>105</v>
      </c>
      <c r="W221" s="21">
        <v>0</v>
      </c>
      <c r="X221" s="22">
        <v>0</v>
      </c>
    </row>
    <row r="222" spans="1:24" s="15" customFormat="1" ht="13.5" customHeight="1" thickBot="1" x14ac:dyDescent="0.25">
      <c r="A222" s="367"/>
      <c r="B222" s="370"/>
      <c r="C222" s="406"/>
      <c r="D222" s="397"/>
      <c r="E222" s="412"/>
      <c r="F222" s="333" t="s">
        <v>30</v>
      </c>
      <c r="G222" s="334"/>
      <c r="H222" s="335"/>
      <c r="I222" s="25">
        <f t="shared" si="182"/>
        <v>89.2</v>
      </c>
      <c r="J222" s="26">
        <f>SUM(J221)</f>
        <v>89.2</v>
      </c>
      <c r="K222" s="26">
        <f>SUM(K221)</f>
        <v>0</v>
      </c>
      <c r="L222" s="27">
        <f>SUM(L221)</f>
        <v>0</v>
      </c>
      <c r="M222" s="25">
        <f t="shared" si="183"/>
        <v>127.4</v>
      </c>
      <c r="N222" s="26">
        <f>SUM(N221)</f>
        <v>127.4</v>
      </c>
      <c r="O222" s="26">
        <f>SUM(O221)</f>
        <v>0</v>
      </c>
      <c r="P222" s="27">
        <f>SUM(P221)</f>
        <v>0</v>
      </c>
      <c r="Q222" s="25">
        <f t="shared" si="184"/>
        <v>105</v>
      </c>
      <c r="R222" s="26">
        <f>SUM(R221)</f>
        <v>105</v>
      </c>
      <c r="S222" s="26">
        <f>SUM(S221)</f>
        <v>0</v>
      </c>
      <c r="T222" s="27">
        <f>SUM(T221)</f>
        <v>0</v>
      </c>
      <c r="U222" s="25">
        <f t="shared" si="185"/>
        <v>105</v>
      </c>
      <c r="V222" s="26">
        <f>SUM(V221)</f>
        <v>105</v>
      </c>
      <c r="W222" s="26">
        <f>SUM(W221)</f>
        <v>0</v>
      </c>
      <c r="X222" s="27">
        <f>SUM(X221)</f>
        <v>0</v>
      </c>
    </row>
    <row r="223" spans="1:24" s="15" customFormat="1" ht="13.5" customHeight="1" thickBot="1" x14ac:dyDescent="0.25">
      <c r="A223" s="365">
        <v>2</v>
      </c>
      <c r="B223" s="368">
        <v>2</v>
      </c>
      <c r="C223" s="405">
        <v>6</v>
      </c>
      <c r="D223" s="381" t="s">
        <v>177</v>
      </c>
      <c r="E223" s="410">
        <v>24</v>
      </c>
      <c r="F223" s="250" t="s">
        <v>158</v>
      </c>
      <c r="G223" s="250" t="s">
        <v>178</v>
      </c>
      <c r="H223" s="250" t="s">
        <v>28</v>
      </c>
      <c r="I223" s="20">
        <f t="shared" si="182"/>
        <v>9</v>
      </c>
      <c r="J223" s="21">
        <f>9</f>
        <v>9</v>
      </c>
      <c r="K223" s="21">
        <v>0</v>
      </c>
      <c r="L223" s="22">
        <v>0</v>
      </c>
      <c r="M223" s="20">
        <f t="shared" si="183"/>
        <v>18.399999999999999</v>
      </c>
      <c r="N223" s="21">
        <v>18.399999999999999</v>
      </c>
      <c r="O223" s="21">
        <v>0</v>
      </c>
      <c r="P223" s="22">
        <v>0</v>
      </c>
      <c r="Q223" s="20">
        <f t="shared" si="184"/>
        <v>15</v>
      </c>
      <c r="R223" s="21">
        <v>15</v>
      </c>
      <c r="S223" s="21">
        <v>0</v>
      </c>
      <c r="T223" s="22">
        <v>0</v>
      </c>
      <c r="U223" s="20">
        <f t="shared" si="185"/>
        <v>15</v>
      </c>
      <c r="V223" s="21">
        <v>15</v>
      </c>
      <c r="W223" s="21">
        <v>0</v>
      </c>
      <c r="X223" s="22">
        <v>0</v>
      </c>
    </row>
    <row r="224" spans="1:24" s="15" customFormat="1" ht="13.5" customHeight="1" thickBot="1" x14ac:dyDescent="0.25">
      <c r="A224" s="367"/>
      <c r="B224" s="370"/>
      <c r="C224" s="406"/>
      <c r="D224" s="397"/>
      <c r="E224" s="412"/>
      <c r="F224" s="333" t="s">
        <v>30</v>
      </c>
      <c r="G224" s="334"/>
      <c r="H224" s="335"/>
      <c r="I224" s="25">
        <f t="shared" si="182"/>
        <v>9</v>
      </c>
      <c r="J224" s="26">
        <f>SUM(J223)</f>
        <v>9</v>
      </c>
      <c r="K224" s="26">
        <f>SUM(K223)</f>
        <v>0</v>
      </c>
      <c r="L224" s="27">
        <f>SUM(L223)</f>
        <v>0</v>
      </c>
      <c r="M224" s="25">
        <f t="shared" si="183"/>
        <v>18.399999999999999</v>
      </c>
      <c r="N224" s="26">
        <f>SUM(N223)</f>
        <v>18.399999999999999</v>
      </c>
      <c r="O224" s="26">
        <f>SUM(O223)</f>
        <v>0</v>
      </c>
      <c r="P224" s="27">
        <f>SUM(P223)</f>
        <v>0</v>
      </c>
      <c r="Q224" s="25">
        <f t="shared" si="184"/>
        <v>15</v>
      </c>
      <c r="R224" s="26">
        <f>SUM(R223)</f>
        <v>15</v>
      </c>
      <c r="S224" s="26">
        <f>SUM(S223)</f>
        <v>0</v>
      </c>
      <c r="T224" s="27">
        <f>SUM(T223)</f>
        <v>0</v>
      </c>
      <c r="U224" s="25">
        <f t="shared" si="185"/>
        <v>15</v>
      </c>
      <c r="V224" s="26">
        <f>SUM(V223)</f>
        <v>15</v>
      </c>
      <c r="W224" s="26">
        <f>SUM(W223)</f>
        <v>0</v>
      </c>
      <c r="X224" s="27">
        <f>SUM(X223)</f>
        <v>0</v>
      </c>
    </row>
    <row r="225" spans="1:24" s="15" customFormat="1" ht="13.5" customHeight="1" thickBot="1" x14ac:dyDescent="0.25">
      <c r="A225" s="365">
        <v>2</v>
      </c>
      <c r="B225" s="368">
        <v>2</v>
      </c>
      <c r="C225" s="405">
        <v>7</v>
      </c>
      <c r="D225" s="381" t="s">
        <v>179</v>
      </c>
      <c r="E225" s="410">
        <v>25</v>
      </c>
      <c r="F225" s="250" t="s">
        <v>158</v>
      </c>
      <c r="G225" s="250" t="s">
        <v>180</v>
      </c>
      <c r="H225" s="250" t="s">
        <v>28</v>
      </c>
      <c r="I225" s="20">
        <f t="shared" si="182"/>
        <v>31</v>
      </c>
      <c r="J225" s="21">
        <f>31</f>
        <v>31</v>
      </c>
      <c r="K225" s="21">
        <v>0</v>
      </c>
      <c r="L225" s="22">
        <v>0</v>
      </c>
      <c r="M225" s="20">
        <f t="shared" si="183"/>
        <v>50.6</v>
      </c>
      <c r="N225" s="21">
        <v>50.6</v>
      </c>
      <c r="O225" s="21">
        <v>0</v>
      </c>
      <c r="P225" s="22">
        <v>0</v>
      </c>
      <c r="Q225" s="20">
        <f t="shared" si="184"/>
        <v>41</v>
      </c>
      <c r="R225" s="21">
        <v>41</v>
      </c>
      <c r="S225" s="21">
        <v>0</v>
      </c>
      <c r="T225" s="22">
        <v>0</v>
      </c>
      <c r="U225" s="20">
        <f t="shared" si="185"/>
        <v>41</v>
      </c>
      <c r="V225" s="21">
        <v>41</v>
      </c>
      <c r="W225" s="21">
        <v>0</v>
      </c>
      <c r="X225" s="22">
        <v>0</v>
      </c>
    </row>
    <row r="226" spans="1:24" s="15" customFormat="1" ht="13.5" customHeight="1" thickBot="1" x14ac:dyDescent="0.25">
      <c r="A226" s="367"/>
      <c r="B226" s="370"/>
      <c r="C226" s="406"/>
      <c r="D226" s="397"/>
      <c r="E226" s="412"/>
      <c r="F226" s="333" t="s">
        <v>30</v>
      </c>
      <c r="G226" s="334"/>
      <c r="H226" s="335"/>
      <c r="I226" s="25">
        <f t="shared" si="182"/>
        <v>31</v>
      </c>
      <c r="J226" s="26">
        <f>SUM(J225)</f>
        <v>31</v>
      </c>
      <c r="K226" s="26">
        <f>SUM(K225)</f>
        <v>0</v>
      </c>
      <c r="L226" s="27">
        <f>SUM(L225)</f>
        <v>0</v>
      </c>
      <c r="M226" s="25">
        <f t="shared" si="183"/>
        <v>50.6</v>
      </c>
      <c r="N226" s="26">
        <f>SUM(N225)</f>
        <v>50.6</v>
      </c>
      <c r="O226" s="26">
        <f>SUM(O225)</f>
        <v>0</v>
      </c>
      <c r="P226" s="27">
        <f>SUM(P225)</f>
        <v>0</v>
      </c>
      <c r="Q226" s="25">
        <f t="shared" si="184"/>
        <v>41</v>
      </c>
      <c r="R226" s="26">
        <f>SUM(R225)</f>
        <v>41</v>
      </c>
      <c r="S226" s="26">
        <f>SUM(S225)</f>
        <v>0</v>
      </c>
      <c r="T226" s="27">
        <f>SUM(T225)</f>
        <v>0</v>
      </c>
      <c r="U226" s="25">
        <f t="shared" si="185"/>
        <v>41</v>
      </c>
      <c r="V226" s="26">
        <f>SUM(V225)</f>
        <v>41</v>
      </c>
      <c r="W226" s="26">
        <f>SUM(W225)</f>
        <v>0</v>
      </c>
      <c r="X226" s="27">
        <f>SUM(X225)</f>
        <v>0</v>
      </c>
    </row>
    <row r="227" spans="1:24" s="15" customFormat="1" ht="13.5" customHeight="1" thickBot="1" x14ac:dyDescent="0.25">
      <c r="A227" s="365">
        <v>2</v>
      </c>
      <c r="B227" s="368">
        <v>2</v>
      </c>
      <c r="C227" s="405">
        <v>8</v>
      </c>
      <c r="D227" s="381" t="s">
        <v>181</v>
      </c>
      <c r="E227" s="410">
        <v>26</v>
      </c>
      <c r="F227" s="250" t="s">
        <v>158</v>
      </c>
      <c r="G227" s="250" t="s">
        <v>182</v>
      </c>
      <c r="H227" s="250" t="s">
        <v>28</v>
      </c>
      <c r="I227" s="20">
        <f t="shared" si="182"/>
        <v>31</v>
      </c>
      <c r="J227" s="21">
        <v>31</v>
      </c>
      <c r="K227" s="21">
        <v>0</v>
      </c>
      <c r="L227" s="22">
        <v>0</v>
      </c>
      <c r="M227" s="20">
        <f t="shared" si="183"/>
        <v>70.5</v>
      </c>
      <c r="N227" s="21">
        <v>70.5</v>
      </c>
      <c r="O227" s="21">
        <v>0</v>
      </c>
      <c r="P227" s="22">
        <v>0</v>
      </c>
      <c r="Q227" s="20">
        <f t="shared" si="184"/>
        <v>57</v>
      </c>
      <c r="R227" s="21">
        <v>57</v>
      </c>
      <c r="S227" s="21">
        <v>0</v>
      </c>
      <c r="T227" s="22">
        <v>0</v>
      </c>
      <c r="U227" s="20">
        <f t="shared" si="185"/>
        <v>57</v>
      </c>
      <c r="V227" s="21">
        <v>57</v>
      </c>
      <c r="W227" s="21">
        <v>0</v>
      </c>
      <c r="X227" s="22">
        <v>0</v>
      </c>
    </row>
    <row r="228" spans="1:24" s="15" customFormat="1" ht="13.5" customHeight="1" thickBot="1" x14ac:dyDescent="0.25">
      <c r="A228" s="367"/>
      <c r="B228" s="370"/>
      <c r="C228" s="406"/>
      <c r="D228" s="397"/>
      <c r="E228" s="412"/>
      <c r="F228" s="333" t="s">
        <v>30</v>
      </c>
      <c r="G228" s="334"/>
      <c r="H228" s="335"/>
      <c r="I228" s="25">
        <f t="shared" si="182"/>
        <v>31</v>
      </c>
      <c r="J228" s="26">
        <f>SUM(J227)</f>
        <v>31</v>
      </c>
      <c r="K228" s="26">
        <f>SUM(K227)</f>
        <v>0</v>
      </c>
      <c r="L228" s="27">
        <f>SUM(L227)</f>
        <v>0</v>
      </c>
      <c r="M228" s="25">
        <f t="shared" si="183"/>
        <v>70.5</v>
      </c>
      <c r="N228" s="26">
        <f>SUM(N227)</f>
        <v>70.5</v>
      </c>
      <c r="O228" s="26">
        <f>SUM(O227)</f>
        <v>0</v>
      </c>
      <c r="P228" s="27">
        <f>SUM(P227)</f>
        <v>0</v>
      </c>
      <c r="Q228" s="25">
        <f t="shared" si="184"/>
        <v>57</v>
      </c>
      <c r="R228" s="26">
        <f>SUM(R227)</f>
        <v>57</v>
      </c>
      <c r="S228" s="26">
        <f>SUM(S227)</f>
        <v>0</v>
      </c>
      <c r="T228" s="27">
        <f>SUM(T227)</f>
        <v>0</v>
      </c>
      <c r="U228" s="25">
        <f t="shared" si="185"/>
        <v>57</v>
      </c>
      <c r="V228" s="26">
        <f>SUM(V227)</f>
        <v>57</v>
      </c>
      <c r="W228" s="26">
        <f>SUM(W227)</f>
        <v>0</v>
      </c>
      <c r="X228" s="27">
        <f>SUM(X227)</f>
        <v>0</v>
      </c>
    </row>
    <row r="229" spans="1:24" s="15" customFormat="1" ht="13.5" customHeight="1" thickBot="1" x14ac:dyDescent="0.25">
      <c r="A229" s="365">
        <v>2</v>
      </c>
      <c r="B229" s="368">
        <v>2</v>
      </c>
      <c r="C229" s="405">
        <v>9</v>
      </c>
      <c r="D229" s="381" t="s">
        <v>183</v>
      </c>
      <c r="E229" s="410">
        <v>27</v>
      </c>
      <c r="F229" s="250" t="s">
        <v>158</v>
      </c>
      <c r="G229" s="250" t="s">
        <v>184</v>
      </c>
      <c r="H229" s="250" t="s">
        <v>28</v>
      </c>
      <c r="I229" s="20">
        <f t="shared" si="182"/>
        <v>21.7</v>
      </c>
      <c r="J229" s="21">
        <v>21.7</v>
      </c>
      <c r="K229" s="21">
        <v>0</v>
      </c>
      <c r="L229" s="22">
        <v>0</v>
      </c>
      <c r="M229" s="20">
        <f t="shared" si="183"/>
        <v>50.8</v>
      </c>
      <c r="N229" s="21">
        <v>50.8</v>
      </c>
      <c r="O229" s="21">
        <v>0</v>
      </c>
      <c r="P229" s="22">
        <v>0</v>
      </c>
      <c r="Q229" s="20">
        <f t="shared" si="184"/>
        <v>41</v>
      </c>
      <c r="R229" s="21">
        <v>41</v>
      </c>
      <c r="S229" s="21">
        <v>0</v>
      </c>
      <c r="T229" s="22">
        <v>0</v>
      </c>
      <c r="U229" s="20">
        <f t="shared" si="185"/>
        <v>41</v>
      </c>
      <c r="V229" s="21">
        <v>41</v>
      </c>
      <c r="W229" s="21">
        <v>0</v>
      </c>
      <c r="X229" s="22">
        <v>0</v>
      </c>
    </row>
    <row r="230" spans="1:24" s="15" customFormat="1" ht="13.5" customHeight="1" thickBot="1" x14ac:dyDescent="0.25">
      <c r="A230" s="367"/>
      <c r="B230" s="370"/>
      <c r="C230" s="406"/>
      <c r="D230" s="397"/>
      <c r="E230" s="412"/>
      <c r="F230" s="333" t="s">
        <v>30</v>
      </c>
      <c r="G230" s="334"/>
      <c r="H230" s="335"/>
      <c r="I230" s="25">
        <f t="shared" si="182"/>
        <v>21.7</v>
      </c>
      <c r="J230" s="26">
        <f>SUM(J229)</f>
        <v>21.7</v>
      </c>
      <c r="K230" s="26">
        <f>SUM(K229)</f>
        <v>0</v>
      </c>
      <c r="L230" s="27">
        <f>SUM(L229)</f>
        <v>0</v>
      </c>
      <c r="M230" s="25">
        <f t="shared" si="183"/>
        <v>50.8</v>
      </c>
      <c r="N230" s="26">
        <f>SUM(N229)</f>
        <v>50.8</v>
      </c>
      <c r="O230" s="26">
        <f>SUM(O229)</f>
        <v>0</v>
      </c>
      <c r="P230" s="27">
        <f>SUM(P229)</f>
        <v>0</v>
      </c>
      <c r="Q230" s="25">
        <f t="shared" si="184"/>
        <v>41</v>
      </c>
      <c r="R230" s="26">
        <f>SUM(R229)</f>
        <v>41</v>
      </c>
      <c r="S230" s="26">
        <f>SUM(S229)</f>
        <v>0</v>
      </c>
      <c r="T230" s="27">
        <f>SUM(T229)</f>
        <v>0</v>
      </c>
      <c r="U230" s="25">
        <f t="shared" si="185"/>
        <v>41</v>
      </c>
      <c r="V230" s="26">
        <f>SUM(V229)</f>
        <v>41</v>
      </c>
      <c r="W230" s="26">
        <f>SUM(W229)</f>
        <v>0</v>
      </c>
      <c r="X230" s="27">
        <f>SUM(X229)</f>
        <v>0</v>
      </c>
    </row>
    <row r="231" spans="1:24" s="15" customFormat="1" ht="13.5" customHeight="1" thickBot="1" x14ac:dyDescent="0.25">
      <c r="A231" s="365">
        <v>2</v>
      </c>
      <c r="B231" s="368">
        <v>2</v>
      </c>
      <c r="C231" s="405">
        <v>10</v>
      </c>
      <c r="D231" s="381" t="s">
        <v>185</v>
      </c>
      <c r="E231" s="410">
        <v>28</v>
      </c>
      <c r="F231" s="250" t="s">
        <v>158</v>
      </c>
      <c r="G231" s="250" t="s">
        <v>186</v>
      </c>
      <c r="H231" s="250" t="s">
        <v>28</v>
      </c>
      <c r="I231" s="20">
        <f t="shared" si="182"/>
        <v>18.8</v>
      </c>
      <c r="J231" s="21">
        <v>18.8</v>
      </c>
      <c r="K231" s="21">
        <v>0</v>
      </c>
      <c r="L231" s="22">
        <v>0</v>
      </c>
      <c r="M231" s="20">
        <f t="shared" si="183"/>
        <v>32.299999999999997</v>
      </c>
      <c r="N231" s="21">
        <v>32.299999999999997</v>
      </c>
      <c r="O231" s="21">
        <v>0</v>
      </c>
      <c r="P231" s="22">
        <v>0</v>
      </c>
      <c r="Q231" s="20">
        <f t="shared" si="184"/>
        <v>26</v>
      </c>
      <c r="R231" s="21">
        <v>26</v>
      </c>
      <c r="S231" s="21">
        <v>0</v>
      </c>
      <c r="T231" s="22">
        <v>0</v>
      </c>
      <c r="U231" s="20">
        <f t="shared" si="185"/>
        <v>26</v>
      </c>
      <c r="V231" s="21">
        <v>26</v>
      </c>
      <c r="W231" s="21">
        <v>0</v>
      </c>
      <c r="X231" s="22">
        <v>0</v>
      </c>
    </row>
    <row r="232" spans="1:24" s="15" customFormat="1" ht="13.5" customHeight="1" thickBot="1" x14ac:dyDescent="0.25">
      <c r="A232" s="367"/>
      <c r="B232" s="370"/>
      <c r="C232" s="406"/>
      <c r="D232" s="397"/>
      <c r="E232" s="412"/>
      <c r="F232" s="333" t="s">
        <v>30</v>
      </c>
      <c r="G232" s="334"/>
      <c r="H232" s="335"/>
      <c r="I232" s="25">
        <f t="shared" si="182"/>
        <v>18.8</v>
      </c>
      <c r="J232" s="26">
        <f>SUM(J231)</f>
        <v>18.8</v>
      </c>
      <c r="K232" s="26">
        <f>SUM(K231)</f>
        <v>0</v>
      </c>
      <c r="L232" s="27">
        <f>SUM(L231)</f>
        <v>0</v>
      </c>
      <c r="M232" s="25">
        <f t="shared" si="183"/>
        <v>32.299999999999997</v>
      </c>
      <c r="N232" s="26">
        <f>SUM(N231)</f>
        <v>32.299999999999997</v>
      </c>
      <c r="O232" s="26">
        <f>SUM(O231)</f>
        <v>0</v>
      </c>
      <c r="P232" s="27">
        <f>SUM(P231)</f>
        <v>0</v>
      </c>
      <c r="Q232" s="25">
        <f t="shared" si="184"/>
        <v>26</v>
      </c>
      <c r="R232" s="26">
        <f>SUM(R231)</f>
        <v>26</v>
      </c>
      <c r="S232" s="26">
        <f>SUM(S231)</f>
        <v>0</v>
      </c>
      <c r="T232" s="27">
        <f>SUM(T231)</f>
        <v>0</v>
      </c>
      <c r="U232" s="25">
        <f t="shared" si="185"/>
        <v>26</v>
      </c>
      <c r="V232" s="26">
        <f>SUM(V231)</f>
        <v>26</v>
      </c>
      <c r="W232" s="26">
        <f>SUM(W231)</f>
        <v>0</v>
      </c>
      <c r="X232" s="27">
        <f>SUM(X231)</f>
        <v>0</v>
      </c>
    </row>
    <row r="233" spans="1:24" s="15" customFormat="1" ht="13.5" customHeight="1" thickBot="1" x14ac:dyDescent="0.25">
      <c r="A233" s="365">
        <v>2</v>
      </c>
      <c r="B233" s="368">
        <v>2</v>
      </c>
      <c r="C233" s="405">
        <v>11</v>
      </c>
      <c r="D233" s="381" t="s">
        <v>187</v>
      </c>
      <c r="E233" s="410">
        <v>29</v>
      </c>
      <c r="F233" s="250" t="s">
        <v>158</v>
      </c>
      <c r="G233" s="250" t="s">
        <v>188</v>
      </c>
      <c r="H233" s="250" t="s">
        <v>28</v>
      </c>
      <c r="I233" s="20">
        <f t="shared" si="182"/>
        <v>23</v>
      </c>
      <c r="J233" s="21">
        <f>23</f>
        <v>23</v>
      </c>
      <c r="K233" s="21">
        <v>0</v>
      </c>
      <c r="L233" s="22">
        <v>0</v>
      </c>
      <c r="M233" s="20">
        <f t="shared" si="183"/>
        <v>44.1</v>
      </c>
      <c r="N233" s="21">
        <v>44.1</v>
      </c>
      <c r="O233" s="21">
        <v>0</v>
      </c>
      <c r="P233" s="22">
        <v>0</v>
      </c>
      <c r="Q233" s="20">
        <f t="shared" si="184"/>
        <v>36</v>
      </c>
      <c r="R233" s="21">
        <v>36</v>
      </c>
      <c r="S233" s="21">
        <v>0</v>
      </c>
      <c r="T233" s="22">
        <v>0</v>
      </c>
      <c r="U233" s="20">
        <f t="shared" si="185"/>
        <v>36</v>
      </c>
      <c r="V233" s="21">
        <v>36</v>
      </c>
      <c r="W233" s="21">
        <v>0</v>
      </c>
      <c r="X233" s="22">
        <v>0</v>
      </c>
    </row>
    <row r="234" spans="1:24" s="15" customFormat="1" ht="13.5" customHeight="1" thickBot="1" x14ac:dyDescent="0.25">
      <c r="A234" s="367"/>
      <c r="B234" s="370"/>
      <c r="C234" s="371"/>
      <c r="D234" s="422"/>
      <c r="E234" s="423"/>
      <c r="F234" s="333" t="s">
        <v>30</v>
      </c>
      <c r="G234" s="334"/>
      <c r="H234" s="335"/>
      <c r="I234" s="25">
        <f t="shared" si="182"/>
        <v>23</v>
      </c>
      <c r="J234" s="26">
        <f>SUM(J233)</f>
        <v>23</v>
      </c>
      <c r="K234" s="26">
        <f>SUM(K233)</f>
        <v>0</v>
      </c>
      <c r="L234" s="27">
        <f>SUM(L233)</f>
        <v>0</v>
      </c>
      <c r="M234" s="25">
        <f t="shared" si="183"/>
        <v>44.1</v>
      </c>
      <c r="N234" s="26">
        <f>SUM(N233)</f>
        <v>44.1</v>
      </c>
      <c r="O234" s="26">
        <f>SUM(O233)</f>
        <v>0</v>
      </c>
      <c r="P234" s="27">
        <f>SUM(P233)</f>
        <v>0</v>
      </c>
      <c r="Q234" s="25">
        <f t="shared" si="184"/>
        <v>36</v>
      </c>
      <c r="R234" s="26">
        <f>SUM(R233)</f>
        <v>36</v>
      </c>
      <c r="S234" s="26">
        <f>SUM(S233)</f>
        <v>0</v>
      </c>
      <c r="T234" s="27">
        <f>SUM(T233)</f>
        <v>0</v>
      </c>
      <c r="U234" s="25">
        <f t="shared" si="185"/>
        <v>36</v>
      </c>
      <c r="V234" s="26">
        <f>SUM(V233)</f>
        <v>36</v>
      </c>
      <c r="W234" s="26">
        <f>SUM(W233)</f>
        <v>0</v>
      </c>
      <c r="X234" s="27">
        <f>SUM(X233)</f>
        <v>0</v>
      </c>
    </row>
    <row r="235" spans="1:24" s="15" customFormat="1" ht="14.25" customHeight="1" thickBot="1" x14ac:dyDescent="0.25">
      <c r="A235" s="233">
        <v>2</v>
      </c>
      <c r="B235" s="249">
        <v>2</v>
      </c>
      <c r="C235" s="359" t="s">
        <v>59</v>
      </c>
      <c r="D235" s="360"/>
      <c r="E235" s="360"/>
      <c r="F235" s="360"/>
      <c r="G235" s="360"/>
      <c r="H235" s="361"/>
      <c r="I235" s="251">
        <f>J235+L235</f>
        <v>268.8</v>
      </c>
      <c r="J235" s="252">
        <f>SUM(J214,J216,J218,J220,J222,J224,J226,J228,J230,J232,J234)</f>
        <v>268.8</v>
      </c>
      <c r="K235" s="252">
        <f>SUM(K214,K216,K218,K220,K222,K224,K226,K228,K230,K232,K234)</f>
        <v>0</v>
      </c>
      <c r="L235" s="253">
        <f>SUM(L214,L216,L218,L220,L222,L224,L226,L228,L230,L232,L234)</f>
        <v>0</v>
      </c>
      <c r="M235" s="251">
        <f t="shared" si="183"/>
        <v>500.10000000000008</v>
      </c>
      <c r="N235" s="252">
        <f>SUM(N214,N216,N218,N220,N222,N224,N226,N228,N230,N232,N234)</f>
        <v>500.10000000000008</v>
      </c>
      <c r="O235" s="252">
        <f>SUM(O214,O216,O218,O220,O222,O224,O226,O228,O230,O232,O234)</f>
        <v>0</v>
      </c>
      <c r="P235" s="253">
        <f>SUM(P214,P216,P218,P220,P222,P224,P226,P228,P230,P232,P234)</f>
        <v>0</v>
      </c>
      <c r="Q235" s="251">
        <f t="shared" si="184"/>
        <v>407</v>
      </c>
      <c r="R235" s="252">
        <f>SUM(R214,R216,R218,R220,R222,R224,R226,R228,R230,R232,R234)</f>
        <v>407</v>
      </c>
      <c r="S235" s="252">
        <f>SUM(S214,S216,S218,S220,S222,S224,S226,S228,S230,S232,S234)</f>
        <v>0</v>
      </c>
      <c r="T235" s="253">
        <f>SUM(T214,T216,T218,T220,T222,T224,T226,T228,T230,T232,T234)</f>
        <v>0</v>
      </c>
      <c r="U235" s="251">
        <f t="shared" si="185"/>
        <v>407</v>
      </c>
      <c r="V235" s="252">
        <f>SUM(V214,V216,V218,V220,V222,V224,V226,V228,V230,V232,V234)</f>
        <v>407</v>
      </c>
      <c r="W235" s="252">
        <f>SUM(W214,W216,W218,W220,W222,W224,W226,W228,W230,W232,W234)</f>
        <v>0</v>
      </c>
      <c r="X235" s="253">
        <f>SUM(X214,X216,X218,X220,X222,X224,X226,X228,X230,X232,X234)</f>
        <v>0</v>
      </c>
    </row>
    <row r="236" spans="1:24" s="15" customFormat="1" ht="14.25" customHeight="1" thickBot="1" x14ac:dyDescent="0.25">
      <c r="A236" s="239">
        <v>2</v>
      </c>
      <c r="B236" s="416" t="s">
        <v>154</v>
      </c>
      <c r="C236" s="417"/>
      <c r="D236" s="417"/>
      <c r="E236" s="417"/>
      <c r="F236" s="417"/>
      <c r="G236" s="417"/>
      <c r="H236" s="418"/>
      <c r="I236" s="240">
        <f>J236+L236</f>
        <v>655.7</v>
      </c>
      <c r="J236" s="241">
        <f>J211+J235</f>
        <v>279.10000000000002</v>
      </c>
      <c r="K236" s="241"/>
      <c r="L236" s="242">
        <f>L211+L235</f>
        <v>376.6</v>
      </c>
      <c r="M236" s="240">
        <f t="shared" si="183"/>
        <v>1536.6</v>
      </c>
      <c r="N236" s="241">
        <f>N211+N235</f>
        <v>529.70000000000005</v>
      </c>
      <c r="O236" s="241">
        <f>O211+O235</f>
        <v>9.2999999999999989</v>
      </c>
      <c r="P236" s="242">
        <f>P211+P235</f>
        <v>1006.9</v>
      </c>
      <c r="Q236" s="240">
        <f t="shared" si="184"/>
        <v>1585.2000000000003</v>
      </c>
      <c r="R236" s="241">
        <f>R211+R235</f>
        <v>433.9</v>
      </c>
      <c r="S236" s="241"/>
      <c r="T236" s="242">
        <f>T211+T235</f>
        <v>1151.3000000000002</v>
      </c>
      <c r="U236" s="240">
        <f t="shared" si="185"/>
        <v>477</v>
      </c>
      <c r="V236" s="241">
        <f>V211+V235</f>
        <v>427</v>
      </c>
      <c r="W236" s="241"/>
      <c r="X236" s="242">
        <f>X211+X235</f>
        <v>50</v>
      </c>
    </row>
    <row r="237" spans="1:24" s="15" customFormat="1" ht="14.25" customHeight="1" thickBot="1" x14ac:dyDescent="0.25">
      <c r="A237" s="239">
        <v>3</v>
      </c>
      <c r="B237" s="419" t="s">
        <v>189</v>
      </c>
      <c r="C237" s="420"/>
      <c r="D237" s="420"/>
      <c r="E237" s="420"/>
      <c r="F237" s="420"/>
      <c r="G237" s="420"/>
      <c r="H237" s="420"/>
      <c r="I237" s="420"/>
      <c r="J237" s="420"/>
      <c r="K237" s="420"/>
      <c r="L237" s="420"/>
      <c r="M237" s="420"/>
      <c r="N237" s="420"/>
      <c r="O237" s="420"/>
      <c r="P237" s="420"/>
      <c r="Q237" s="420"/>
      <c r="R237" s="420"/>
      <c r="S237" s="420"/>
      <c r="T237" s="420"/>
      <c r="U237" s="420"/>
      <c r="V237" s="420"/>
      <c r="W237" s="420"/>
      <c r="X237" s="421"/>
    </row>
    <row r="238" spans="1:24" s="15" customFormat="1" ht="14.25" customHeight="1" thickBot="1" x14ac:dyDescent="0.25">
      <c r="A238" s="233">
        <v>3</v>
      </c>
      <c r="B238" s="236">
        <v>1</v>
      </c>
      <c r="C238" s="362" t="s">
        <v>190</v>
      </c>
      <c r="D238" s="363"/>
      <c r="E238" s="363"/>
      <c r="F238" s="363"/>
      <c r="G238" s="363"/>
      <c r="H238" s="363"/>
      <c r="I238" s="363"/>
      <c r="J238" s="363"/>
      <c r="K238" s="363"/>
      <c r="L238" s="363"/>
      <c r="M238" s="363"/>
      <c r="N238" s="363"/>
      <c r="O238" s="363"/>
      <c r="P238" s="363"/>
      <c r="Q238" s="363"/>
      <c r="R238" s="363"/>
      <c r="S238" s="363"/>
      <c r="T238" s="363"/>
      <c r="U238" s="363"/>
      <c r="V238" s="363"/>
      <c r="W238" s="363"/>
      <c r="X238" s="364"/>
    </row>
    <row r="239" spans="1:24" s="15" customFormat="1" ht="23.25" customHeight="1" thickBot="1" x14ac:dyDescent="0.25">
      <c r="A239" s="365">
        <v>3</v>
      </c>
      <c r="B239" s="368">
        <v>1</v>
      </c>
      <c r="C239" s="317">
        <v>1</v>
      </c>
      <c r="D239" s="400" t="s">
        <v>191</v>
      </c>
      <c r="E239" s="411">
        <v>9</v>
      </c>
      <c r="F239" s="250" t="s">
        <v>192</v>
      </c>
      <c r="G239" s="250" t="s">
        <v>193</v>
      </c>
      <c r="H239" s="250" t="s">
        <v>28</v>
      </c>
      <c r="I239" s="20">
        <f>J239+L239</f>
        <v>38.700000000000003</v>
      </c>
      <c r="J239" s="193">
        <v>38.700000000000003</v>
      </c>
      <c r="K239" s="21">
        <v>0</v>
      </c>
      <c r="L239" s="22"/>
      <c r="M239" s="20">
        <f>N239+P239</f>
        <v>50</v>
      </c>
      <c r="N239" s="21">
        <v>50</v>
      </c>
      <c r="O239" s="21">
        <v>0</v>
      </c>
      <c r="P239" s="22"/>
      <c r="Q239" s="20">
        <f>R239+T239</f>
        <v>50</v>
      </c>
      <c r="R239" s="21">
        <v>50</v>
      </c>
      <c r="S239" s="21">
        <v>0</v>
      </c>
      <c r="T239" s="22"/>
      <c r="U239" s="20">
        <f>V239+X239</f>
        <v>50</v>
      </c>
      <c r="V239" s="21">
        <v>50</v>
      </c>
      <c r="W239" s="21">
        <v>0</v>
      </c>
      <c r="X239" s="22"/>
    </row>
    <row r="240" spans="1:24" s="15" customFormat="1" ht="13.5" thickBot="1" x14ac:dyDescent="0.25">
      <c r="A240" s="367"/>
      <c r="B240" s="370"/>
      <c r="C240" s="371"/>
      <c r="D240" s="422"/>
      <c r="E240" s="423"/>
      <c r="F240" s="333" t="s">
        <v>30</v>
      </c>
      <c r="G240" s="334"/>
      <c r="H240" s="335"/>
      <c r="I240" s="254">
        <f>J240+L240</f>
        <v>38.700000000000003</v>
      </c>
      <c r="J240" s="255">
        <f t="shared" ref="J240:L241" si="186">SUM(J239)</f>
        <v>38.700000000000003</v>
      </c>
      <c r="K240" s="255">
        <f t="shared" si="186"/>
        <v>0</v>
      </c>
      <c r="L240" s="256">
        <f t="shared" si="186"/>
        <v>0</v>
      </c>
      <c r="M240" s="254">
        <f>N240+P240</f>
        <v>50</v>
      </c>
      <c r="N240" s="255">
        <f t="shared" ref="N240:P241" si="187">SUM(N239)</f>
        <v>50</v>
      </c>
      <c r="O240" s="255">
        <f t="shared" si="187"/>
        <v>0</v>
      </c>
      <c r="P240" s="256">
        <f t="shared" si="187"/>
        <v>0</v>
      </c>
      <c r="Q240" s="254">
        <f>R240+T240</f>
        <v>50</v>
      </c>
      <c r="R240" s="255">
        <f t="shared" ref="R240:X241" si="188">SUM(R239)</f>
        <v>50</v>
      </c>
      <c r="S240" s="255">
        <f t="shared" si="188"/>
        <v>0</v>
      </c>
      <c r="T240" s="256">
        <f t="shared" si="188"/>
        <v>0</v>
      </c>
      <c r="U240" s="254">
        <f>V240+X240</f>
        <v>50</v>
      </c>
      <c r="V240" s="255">
        <f t="shared" ref="V240:X240" si="189">SUM(V239)</f>
        <v>50</v>
      </c>
      <c r="W240" s="255">
        <f t="shared" si="189"/>
        <v>0</v>
      </c>
      <c r="X240" s="256">
        <f t="shared" si="189"/>
        <v>0</v>
      </c>
    </row>
    <row r="241" spans="1:24" s="15" customFormat="1" ht="13.5" thickBot="1" x14ac:dyDescent="0.25">
      <c r="A241" s="233">
        <v>3</v>
      </c>
      <c r="B241" s="249">
        <v>1</v>
      </c>
      <c r="C241" s="336" t="s">
        <v>59</v>
      </c>
      <c r="D241" s="337"/>
      <c r="E241" s="337"/>
      <c r="F241" s="337"/>
      <c r="G241" s="337"/>
      <c r="H241" s="338"/>
      <c r="I241" s="215">
        <f>J241+L241</f>
        <v>38.700000000000003</v>
      </c>
      <c r="J241" s="62">
        <f t="shared" si="186"/>
        <v>38.700000000000003</v>
      </c>
      <c r="K241" s="62">
        <f t="shared" si="186"/>
        <v>0</v>
      </c>
      <c r="L241" s="216">
        <f t="shared" si="186"/>
        <v>0</v>
      </c>
      <c r="M241" s="215">
        <f>N241+P241</f>
        <v>50</v>
      </c>
      <c r="N241" s="62">
        <f t="shared" si="187"/>
        <v>50</v>
      </c>
      <c r="O241" s="62">
        <f t="shared" si="187"/>
        <v>0</v>
      </c>
      <c r="P241" s="216">
        <f t="shared" si="187"/>
        <v>0</v>
      </c>
      <c r="Q241" s="215">
        <f>R241+T241</f>
        <v>50</v>
      </c>
      <c r="R241" s="62">
        <f t="shared" si="188"/>
        <v>50</v>
      </c>
      <c r="S241" s="62">
        <f t="shared" si="188"/>
        <v>0</v>
      </c>
      <c r="T241" s="216">
        <f t="shared" si="188"/>
        <v>0</v>
      </c>
      <c r="U241" s="215">
        <f>V241+X241</f>
        <v>50</v>
      </c>
      <c r="V241" s="62">
        <f t="shared" si="188"/>
        <v>50</v>
      </c>
      <c r="W241" s="62">
        <f t="shared" si="188"/>
        <v>0</v>
      </c>
      <c r="X241" s="216">
        <f t="shared" si="188"/>
        <v>0</v>
      </c>
    </row>
    <row r="242" spans="1:24" s="15" customFormat="1" ht="15" customHeight="1" thickBot="1" x14ac:dyDescent="0.25">
      <c r="A242" s="233">
        <v>3</v>
      </c>
      <c r="B242" s="249">
        <v>2</v>
      </c>
      <c r="C242" s="362" t="s">
        <v>194</v>
      </c>
      <c r="D242" s="363"/>
      <c r="E242" s="363"/>
      <c r="F242" s="363"/>
      <c r="G242" s="363"/>
      <c r="H242" s="363"/>
      <c r="I242" s="363"/>
      <c r="J242" s="363"/>
      <c r="K242" s="363"/>
      <c r="L242" s="363"/>
      <c r="M242" s="363"/>
      <c r="N242" s="363"/>
      <c r="O242" s="363"/>
      <c r="P242" s="363"/>
      <c r="Q242" s="363"/>
      <c r="R242" s="363"/>
      <c r="S242" s="363"/>
      <c r="T242" s="363"/>
      <c r="U242" s="363"/>
      <c r="V242" s="363"/>
      <c r="W242" s="363"/>
      <c r="X242" s="364"/>
    </row>
    <row r="243" spans="1:24" s="15" customFormat="1" ht="18" customHeight="1" x14ac:dyDescent="0.2">
      <c r="A243" s="365">
        <v>3</v>
      </c>
      <c r="B243" s="368">
        <v>2</v>
      </c>
      <c r="C243" s="317">
        <v>1</v>
      </c>
      <c r="D243" s="415" t="s">
        <v>195</v>
      </c>
      <c r="E243" s="411">
        <v>9</v>
      </c>
      <c r="F243" s="348" t="s">
        <v>196</v>
      </c>
      <c r="G243" s="348" t="s">
        <v>197</v>
      </c>
      <c r="H243" s="257" t="s">
        <v>28</v>
      </c>
      <c r="I243" s="20">
        <f t="shared" ref="I243" si="190">J243+L243</f>
        <v>27.88</v>
      </c>
      <c r="J243" s="21">
        <v>27.88</v>
      </c>
      <c r="K243" s="21">
        <v>0</v>
      </c>
      <c r="L243" s="22">
        <v>0</v>
      </c>
      <c r="M243" s="20">
        <f t="shared" ref="M243:M250" si="191">N243+P243</f>
        <v>50</v>
      </c>
      <c r="N243" s="23">
        <v>50</v>
      </c>
      <c r="O243" s="21">
        <v>0</v>
      </c>
      <c r="P243" s="22">
        <v>0</v>
      </c>
      <c r="Q243" s="20">
        <f>R243+T243</f>
        <v>200</v>
      </c>
      <c r="R243" s="21">
        <v>200</v>
      </c>
      <c r="S243" s="21">
        <v>0</v>
      </c>
      <c r="T243" s="22">
        <v>0</v>
      </c>
      <c r="U243" s="20">
        <f>V243+X243</f>
        <v>200</v>
      </c>
      <c r="V243" s="21">
        <v>200</v>
      </c>
      <c r="W243" s="21">
        <v>0</v>
      </c>
      <c r="X243" s="22">
        <v>0</v>
      </c>
    </row>
    <row r="244" spans="1:24" s="15" customFormat="1" ht="18" customHeight="1" x14ac:dyDescent="0.2">
      <c r="A244" s="366"/>
      <c r="B244" s="369"/>
      <c r="C244" s="317"/>
      <c r="D244" s="415"/>
      <c r="E244" s="411"/>
      <c r="F244" s="348"/>
      <c r="G244" s="348"/>
      <c r="H244" s="108" t="s">
        <v>81</v>
      </c>
      <c r="I244" s="79">
        <v>100</v>
      </c>
      <c r="J244" s="77">
        <f>40+60</f>
        <v>100</v>
      </c>
      <c r="K244" s="77"/>
      <c r="L244" s="24"/>
      <c r="M244" s="79">
        <f t="shared" si="191"/>
        <v>0</v>
      </c>
      <c r="N244" s="107"/>
      <c r="O244" s="77"/>
      <c r="P244" s="24"/>
      <c r="Q244" s="79"/>
      <c r="R244" s="77"/>
      <c r="S244" s="77"/>
      <c r="T244" s="24"/>
      <c r="U244" s="79"/>
      <c r="V244" s="77"/>
      <c r="W244" s="77"/>
      <c r="X244" s="24"/>
    </row>
    <row r="245" spans="1:24" s="15" customFormat="1" ht="18" customHeight="1" thickBot="1" x14ac:dyDescent="0.25">
      <c r="A245" s="366"/>
      <c r="B245" s="369"/>
      <c r="C245" s="317"/>
      <c r="D245" s="415"/>
      <c r="E245" s="411"/>
      <c r="F245" s="349"/>
      <c r="G245" s="348"/>
      <c r="H245" s="258" t="s">
        <v>29</v>
      </c>
      <c r="I245" s="34"/>
      <c r="J245" s="35"/>
      <c r="K245" s="35"/>
      <c r="L245" s="36"/>
      <c r="M245" s="34">
        <f t="shared" si="191"/>
        <v>100</v>
      </c>
      <c r="N245" s="66">
        <v>100</v>
      </c>
      <c r="O245" s="35"/>
      <c r="P245" s="36"/>
      <c r="Q245" s="34"/>
      <c r="R245" s="35"/>
      <c r="S245" s="35"/>
      <c r="T245" s="36"/>
      <c r="U245" s="34"/>
      <c r="V245" s="35"/>
      <c r="W245" s="35"/>
      <c r="X245" s="36"/>
    </row>
    <row r="246" spans="1:24" s="15" customFormat="1" ht="18" customHeight="1" thickBot="1" x14ac:dyDescent="0.25">
      <c r="A246" s="367"/>
      <c r="B246" s="370"/>
      <c r="C246" s="406"/>
      <c r="D246" s="414"/>
      <c r="E246" s="412"/>
      <c r="F246" s="333" t="s">
        <v>30</v>
      </c>
      <c r="G246" s="334"/>
      <c r="H246" s="335"/>
      <c r="I246" s="25">
        <f t="shared" ref="I246:I249" si="192">J246+L246</f>
        <v>127.88</v>
      </c>
      <c r="J246" s="26">
        <f>SUM(J243,J245,J244)</f>
        <v>127.88</v>
      </c>
      <c r="K246" s="26">
        <f t="shared" ref="K246:L246" si="193">SUM(K243,K245,K244)</f>
        <v>0</v>
      </c>
      <c r="L246" s="27">
        <f t="shared" si="193"/>
        <v>0</v>
      </c>
      <c r="M246" s="25">
        <f t="shared" si="191"/>
        <v>150</v>
      </c>
      <c r="N246" s="26">
        <f>SUM(N243,N245,N244)</f>
        <v>150</v>
      </c>
      <c r="O246" s="26">
        <f t="shared" ref="O246:P246" si="194">SUM(O243,O245,O244)</f>
        <v>0</v>
      </c>
      <c r="P246" s="27">
        <f t="shared" si="194"/>
        <v>0</v>
      </c>
      <c r="Q246" s="25">
        <f>R246+T246</f>
        <v>200</v>
      </c>
      <c r="R246" s="26">
        <f>SUM(R243,R245,R244)</f>
        <v>200</v>
      </c>
      <c r="S246" s="26">
        <f t="shared" ref="S246:T246" si="195">SUM(S243,S245,S244)</f>
        <v>0</v>
      </c>
      <c r="T246" s="27">
        <f t="shared" si="195"/>
        <v>0</v>
      </c>
      <c r="U246" s="25">
        <f>V246+X246</f>
        <v>200</v>
      </c>
      <c r="V246" s="26">
        <f>SUM(V243,V245,V244)</f>
        <v>200</v>
      </c>
      <c r="W246" s="26">
        <f t="shared" ref="W246:X246" si="196">SUM(W243,W245,W244)</f>
        <v>0</v>
      </c>
      <c r="X246" s="27">
        <f t="shared" si="196"/>
        <v>0</v>
      </c>
    </row>
    <row r="247" spans="1:24" s="15" customFormat="1" ht="18.75" customHeight="1" thickBot="1" x14ac:dyDescent="0.25">
      <c r="A247" s="365">
        <v>3</v>
      </c>
      <c r="B247" s="368">
        <v>2</v>
      </c>
      <c r="C247" s="405">
        <v>2</v>
      </c>
      <c r="D247" s="413" t="s">
        <v>198</v>
      </c>
      <c r="E247" s="410">
        <v>9</v>
      </c>
      <c r="F247" s="250" t="s">
        <v>196</v>
      </c>
      <c r="G247" s="250" t="s">
        <v>199</v>
      </c>
      <c r="H247" s="250" t="s">
        <v>28</v>
      </c>
      <c r="I247" s="20">
        <f t="shared" si="192"/>
        <v>3</v>
      </c>
      <c r="J247" s="21">
        <v>3</v>
      </c>
      <c r="K247" s="21">
        <v>0</v>
      </c>
      <c r="L247" s="22">
        <v>0</v>
      </c>
      <c r="M247" s="20">
        <f t="shared" si="191"/>
        <v>3</v>
      </c>
      <c r="N247" s="21">
        <v>3</v>
      </c>
      <c r="O247" s="21">
        <v>0</v>
      </c>
      <c r="P247" s="22">
        <v>0</v>
      </c>
      <c r="Q247" s="20">
        <f>R247+T247</f>
        <v>5</v>
      </c>
      <c r="R247" s="21">
        <v>5</v>
      </c>
      <c r="S247" s="21">
        <v>0</v>
      </c>
      <c r="T247" s="22">
        <v>0</v>
      </c>
      <c r="U247" s="20">
        <f>V247+X247</f>
        <v>5</v>
      </c>
      <c r="V247" s="21">
        <v>5</v>
      </c>
      <c r="W247" s="21">
        <v>0</v>
      </c>
      <c r="X247" s="22">
        <v>0</v>
      </c>
    </row>
    <row r="248" spans="1:24" s="15" customFormat="1" ht="16.5" customHeight="1" thickBot="1" x14ac:dyDescent="0.25">
      <c r="A248" s="367"/>
      <c r="B248" s="370"/>
      <c r="C248" s="406"/>
      <c r="D248" s="414"/>
      <c r="E248" s="412"/>
      <c r="F248" s="389" t="s">
        <v>30</v>
      </c>
      <c r="G248" s="390"/>
      <c r="H248" s="335"/>
      <c r="I248" s="25">
        <f t="shared" si="192"/>
        <v>3</v>
      </c>
      <c r="J248" s="26">
        <f>SUM(J247)</f>
        <v>3</v>
      </c>
      <c r="K248" s="26">
        <f>SUM(K247)</f>
        <v>0</v>
      </c>
      <c r="L248" s="27">
        <f>SUM(L247)</f>
        <v>0</v>
      </c>
      <c r="M248" s="25">
        <f t="shared" si="191"/>
        <v>3</v>
      </c>
      <c r="N248" s="26">
        <f>SUM(N247)</f>
        <v>3</v>
      </c>
      <c r="O248" s="26">
        <f>SUM(O247)</f>
        <v>0</v>
      </c>
      <c r="P248" s="27">
        <f>SUM(P247)</f>
        <v>0</v>
      </c>
      <c r="Q248" s="25">
        <f>R248+T248</f>
        <v>5</v>
      </c>
      <c r="R248" s="26">
        <f>SUM(R247)</f>
        <v>5</v>
      </c>
      <c r="S248" s="26">
        <f>SUM(S247)</f>
        <v>0</v>
      </c>
      <c r="T248" s="27">
        <f>SUM(T247)</f>
        <v>0</v>
      </c>
      <c r="U248" s="25">
        <f>V248+X248</f>
        <v>5</v>
      </c>
      <c r="V248" s="26">
        <f>SUM(V247)</f>
        <v>5</v>
      </c>
      <c r="W248" s="26">
        <f>SUM(W247)</f>
        <v>0</v>
      </c>
      <c r="X248" s="27">
        <f>SUM(X247)</f>
        <v>0</v>
      </c>
    </row>
    <row r="249" spans="1:24" s="15" customFormat="1" ht="15.75" customHeight="1" x14ac:dyDescent="0.2">
      <c r="A249" s="365">
        <v>3</v>
      </c>
      <c r="B249" s="368">
        <v>2</v>
      </c>
      <c r="C249" s="405">
        <v>3</v>
      </c>
      <c r="D249" s="407" t="s">
        <v>200</v>
      </c>
      <c r="E249" s="410">
        <v>9</v>
      </c>
      <c r="F249" s="374" t="s">
        <v>26</v>
      </c>
      <c r="G249" s="374" t="s">
        <v>201</v>
      </c>
      <c r="H249" s="257" t="s">
        <v>28</v>
      </c>
      <c r="I249" s="20">
        <f t="shared" si="192"/>
        <v>0</v>
      </c>
      <c r="J249" s="21"/>
      <c r="K249" s="21">
        <v>0</v>
      </c>
      <c r="L249" s="22"/>
      <c r="M249" s="20">
        <f t="shared" si="191"/>
        <v>100</v>
      </c>
      <c r="N249" s="21"/>
      <c r="O249" s="21">
        <v>0</v>
      </c>
      <c r="P249" s="22">
        <v>100</v>
      </c>
      <c r="Q249" s="20">
        <f>R249+T249</f>
        <v>100</v>
      </c>
      <c r="R249" s="21"/>
      <c r="S249" s="21">
        <v>0</v>
      </c>
      <c r="T249" s="22">
        <v>100</v>
      </c>
      <c r="U249" s="20">
        <f>V249+X249</f>
        <v>100</v>
      </c>
      <c r="V249" s="21"/>
      <c r="W249" s="21">
        <v>0</v>
      </c>
      <c r="X249" s="22">
        <v>100</v>
      </c>
    </row>
    <row r="250" spans="1:24" s="15" customFormat="1" ht="15.75" customHeight="1" thickBot="1" x14ac:dyDescent="0.25">
      <c r="A250" s="366"/>
      <c r="B250" s="369"/>
      <c r="C250" s="317"/>
      <c r="D250" s="408"/>
      <c r="E250" s="411"/>
      <c r="F250" s="348"/>
      <c r="G250" s="348"/>
      <c r="H250" s="258" t="s">
        <v>29</v>
      </c>
      <c r="I250" s="34"/>
      <c r="J250" s="35"/>
      <c r="K250" s="35"/>
      <c r="L250" s="36"/>
      <c r="M250" s="20">
        <f t="shared" si="191"/>
        <v>0</v>
      </c>
      <c r="N250" s="35"/>
      <c r="O250" s="35"/>
      <c r="P250" s="36"/>
      <c r="Q250" s="34"/>
      <c r="R250" s="35"/>
      <c r="S250" s="35"/>
      <c r="T250" s="36"/>
      <c r="U250" s="34"/>
      <c r="V250" s="35"/>
      <c r="W250" s="35"/>
      <c r="X250" s="36"/>
    </row>
    <row r="251" spans="1:24" s="15" customFormat="1" ht="13.5" customHeight="1" thickBot="1" x14ac:dyDescent="0.25">
      <c r="A251" s="367"/>
      <c r="B251" s="370"/>
      <c r="C251" s="406"/>
      <c r="D251" s="409"/>
      <c r="E251" s="412"/>
      <c r="F251" s="333" t="s">
        <v>30</v>
      </c>
      <c r="G251" s="334"/>
      <c r="H251" s="335"/>
      <c r="I251" s="25">
        <f t="shared" ref="I251:I252" si="197">J251+L251</f>
        <v>0</v>
      </c>
      <c r="J251" s="26">
        <f>SUM(J249)</f>
        <v>0</v>
      </c>
      <c r="K251" s="26">
        <f>SUM(K249)</f>
        <v>0</v>
      </c>
      <c r="L251" s="27">
        <f>SUM(L249)</f>
        <v>0</v>
      </c>
      <c r="M251" s="25">
        <f>N251+P251</f>
        <v>100</v>
      </c>
      <c r="N251" s="26">
        <f>SUM(N249)</f>
        <v>0</v>
      </c>
      <c r="O251" s="26">
        <f>SUM(O249)</f>
        <v>0</v>
      </c>
      <c r="P251" s="27">
        <f>SUM(P249+P250)</f>
        <v>100</v>
      </c>
      <c r="Q251" s="25">
        <f>R251+T251</f>
        <v>100</v>
      </c>
      <c r="R251" s="26">
        <f>SUM(R249)</f>
        <v>0</v>
      </c>
      <c r="S251" s="26">
        <f>SUM(S249)</f>
        <v>0</v>
      </c>
      <c r="T251" s="27">
        <f>SUM(T249)</f>
        <v>100</v>
      </c>
      <c r="U251" s="25">
        <f>V251+X251</f>
        <v>100</v>
      </c>
      <c r="V251" s="26">
        <f>SUM(V249)</f>
        <v>0</v>
      </c>
      <c r="W251" s="26">
        <f>SUM(W249)</f>
        <v>0</v>
      </c>
      <c r="X251" s="27">
        <f>SUM(X249)</f>
        <v>100</v>
      </c>
    </row>
    <row r="252" spans="1:24" s="15" customFormat="1" ht="13.5" thickBot="1" x14ac:dyDescent="0.25">
      <c r="A252" s="233">
        <v>3</v>
      </c>
      <c r="B252" s="249">
        <v>2</v>
      </c>
      <c r="C252" s="359" t="s">
        <v>59</v>
      </c>
      <c r="D252" s="360"/>
      <c r="E252" s="360"/>
      <c r="F252" s="360"/>
      <c r="G252" s="360"/>
      <c r="H252" s="361"/>
      <c r="I252" s="61">
        <f t="shared" si="197"/>
        <v>130.88</v>
      </c>
      <c r="J252" s="63">
        <f>SUM(J246,J248,J251)</f>
        <v>130.88</v>
      </c>
      <c r="K252" s="63">
        <f>SUM(K246,K248,K251)</f>
        <v>0</v>
      </c>
      <c r="L252" s="64">
        <f>SUM(L246,L248,L251)</f>
        <v>0</v>
      </c>
      <c r="M252" s="61">
        <f>N252+P252</f>
        <v>253</v>
      </c>
      <c r="N252" s="63">
        <f>SUM(N246,N248,N251)</f>
        <v>153</v>
      </c>
      <c r="O252" s="63">
        <f>SUM(O246,O248,O251)</f>
        <v>0</v>
      </c>
      <c r="P252" s="64">
        <f>SUM(P246,P248,P251)</f>
        <v>100</v>
      </c>
      <c r="Q252" s="61">
        <f>R252+T252</f>
        <v>305</v>
      </c>
      <c r="R252" s="63">
        <f>SUM(R246,R248,R251)</f>
        <v>205</v>
      </c>
      <c r="S252" s="63">
        <f>SUM(S246,S248,S251)</f>
        <v>0</v>
      </c>
      <c r="T252" s="64">
        <f>SUM(T246,T248,T251)</f>
        <v>100</v>
      </c>
      <c r="U252" s="61">
        <f>V252+X252</f>
        <v>305</v>
      </c>
      <c r="V252" s="63">
        <f>SUM(V246,V248,V251)</f>
        <v>205</v>
      </c>
      <c r="W252" s="63">
        <f>SUM(W246,W248,W251)</f>
        <v>0</v>
      </c>
      <c r="X252" s="64">
        <f>SUM(X246,X248,X251)</f>
        <v>100</v>
      </c>
    </row>
    <row r="253" spans="1:24" s="15" customFormat="1" ht="15.75" customHeight="1" thickBot="1" x14ac:dyDescent="0.25">
      <c r="A253" s="233">
        <v>3</v>
      </c>
      <c r="B253" s="249">
        <v>3</v>
      </c>
      <c r="C253" s="362" t="s">
        <v>202</v>
      </c>
      <c r="D253" s="363"/>
      <c r="E253" s="363"/>
      <c r="F253" s="363"/>
      <c r="G253" s="363"/>
      <c r="H253" s="363"/>
      <c r="I253" s="363"/>
      <c r="J253" s="363"/>
      <c r="K253" s="363"/>
      <c r="L253" s="363"/>
      <c r="M253" s="363"/>
      <c r="N253" s="363"/>
      <c r="O253" s="363"/>
      <c r="P253" s="363"/>
      <c r="Q253" s="363"/>
      <c r="R253" s="363"/>
      <c r="S253" s="363"/>
      <c r="T253" s="363"/>
      <c r="U253" s="363"/>
      <c r="V253" s="363"/>
      <c r="W253" s="363"/>
      <c r="X253" s="364"/>
    </row>
    <row r="254" spans="1:24" s="15" customFormat="1" ht="12.75" x14ac:dyDescent="0.2">
      <c r="A254" s="365">
        <v>3</v>
      </c>
      <c r="B254" s="368">
        <v>3</v>
      </c>
      <c r="C254" s="398">
        <v>1</v>
      </c>
      <c r="D254" s="400" t="s">
        <v>203</v>
      </c>
      <c r="E254" s="259" t="s">
        <v>204</v>
      </c>
      <c r="F254" s="401" t="s">
        <v>192</v>
      </c>
      <c r="G254" s="260" t="s">
        <v>205</v>
      </c>
      <c r="H254" s="403" t="s">
        <v>28</v>
      </c>
      <c r="I254" s="20">
        <f>J254+L254</f>
        <v>0</v>
      </c>
      <c r="J254" s="21"/>
      <c r="K254" s="21">
        <v>0</v>
      </c>
      <c r="L254" s="22">
        <v>0</v>
      </c>
      <c r="M254" s="20">
        <f>N254+P254</f>
        <v>1</v>
      </c>
      <c r="N254" s="21">
        <v>1</v>
      </c>
      <c r="O254" s="21">
        <v>0</v>
      </c>
      <c r="P254" s="22">
        <v>0</v>
      </c>
      <c r="Q254" s="20">
        <f t="shared" ref="Q254:Q302" si="198">R254+T254</f>
        <v>2</v>
      </c>
      <c r="R254" s="21">
        <v>2</v>
      </c>
      <c r="S254" s="21">
        <v>0</v>
      </c>
      <c r="T254" s="22">
        <v>0</v>
      </c>
      <c r="U254" s="20">
        <f t="shared" ref="U254:U263" si="199">V254+X254</f>
        <v>2</v>
      </c>
      <c r="V254" s="21">
        <v>2</v>
      </c>
      <c r="W254" s="21">
        <v>0</v>
      </c>
      <c r="X254" s="22">
        <v>0</v>
      </c>
    </row>
    <row r="255" spans="1:24" s="15" customFormat="1" ht="12.75" x14ac:dyDescent="0.2">
      <c r="A255" s="366"/>
      <c r="B255" s="369"/>
      <c r="C255" s="398"/>
      <c r="D255" s="400"/>
      <c r="E255" s="259" t="s">
        <v>206</v>
      </c>
      <c r="F255" s="401"/>
      <c r="G255" s="260" t="s">
        <v>207</v>
      </c>
      <c r="H255" s="403"/>
      <c r="I255" s="20">
        <f>J255+L255</f>
        <v>2.9</v>
      </c>
      <c r="J255" s="129">
        <v>2.9</v>
      </c>
      <c r="K255" s="21">
        <v>0</v>
      </c>
      <c r="L255" s="22">
        <v>0</v>
      </c>
      <c r="M255" s="20">
        <f>N255+P255</f>
        <v>10</v>
      </c>
      <c r="N255" s="21">
        <v>10</v>
      </c>
      <c r="O255" s="21">
        <v>0</v>
      </c>
      <c r="P255" s="22">
        <v>0</v>
      </c>
      <c r="Q255" s="20">
        <f t="shared" si="198"/>
        <v>2</v>
      </c>
      <c r="R255" s="21">
        <v>2</v>
      </c>
      <c r="S255" s="21">
        <v>0</v>
      </c>
      <c r="T255" s="22">
        <v>0</v>
      </c>
      <c r="U255" s="20">
        <f t="shared" si="199"/>
        <v>2</v>
      </c>
      <c r="V255" s="21">
        <v>2</v>
      </c>
      <c r="W255" s="21">
        <v>0</v>
      </c>
      <c r="X255" s="22">
        <v>0</v>
      </c>
    </row>
    <row r="256" spans="1:24" s="15" customFormat="1" ht="12.75" x14ac:dyDescent="0.2">
      <c r="A256" s="366"/>
      <c r="B256" s="369"/>
      <c r="C256" s="398"/>
      <c r="D256" s="400"/>
      <c r="E256" s="261" t="s">
        <v>208</v>
      </c>
      <c r="F256" s="401"/>
      <c r="G256" s="262" t="s">
        <v>209</v>
      </c>
      <c r="H256" s="403"/>
      <c r="I256" s="20">
        <f t="shared" ref="I256:I258" si="200">J256+L256</f>
        <v>13.4</v>
      </c>
      <c r="J256" s="129">
        <v>13.4</v>
      </c>
      <c r="K256" s="21">
        <v>0</v>
      </c>
      <c r="L256" s="22">
        <v>0</v>
      </c>
      <c r="M256" s="20">
        <f t="shared" ref="M256:M258" si="201">N256+P256</f>
        <v>20</v>
      </c>
      <c r="N256" s="21">
        <v>20</v>
      </c>
      <c r="O256" s="21">
        <v>0</v>
      </c>
      <c r="P256" s="22">
        <v>0</v>
      </c>
      <c r="Q256" s="20">
        <f t="shared" si="198"/>
        <v>27</v>
      </c>
      <c r="R256" s="21">
        <v>27</v>
      </c>
      <c r="S256" s="21">
        <v>0</v>
      </c>
      <c r="T256" s="22">
        <v>0</v>
      </c>
      <c r="U256" s="20">
        <f t="shared" si="199"/>
        <v>27</v>
      </c>
      <c r="V256" s="21">
        <v>27</v>
      </c>
      <c r="W256" s="21">
        <v>0</v>
      </c>
      <c r="X256" s="22">
        <v>0</v>
      </c>
    </row>
    <row r="257" spans="1:24" s="15" customFormat="1" ht="12.75" x14ac:dyDescent="0.2">
      <c r="A257" s="366"/>
      <c r="B257" s="369"/>
      <c r="C257" s="398"/>
      <c r="D257" s="400"/>
      <c r="E257" s="263" t="s">
        <v>210</v>
      </c>
      <c r="F257" s="401"/>
      <c r="G257" s="77" t="s">
        <v>211</v>
      </c>
      <c r="H257" s="403"/>
      <c r="I257" s="20">
        <f t="shared" si="200"/>
        <v>0</v>
      </c>
      <c r="J257" s="129">
        <v>0</v>
      </c>
      <c r="K257" s="21">
        <v>0</v>
      </c>
      <c r="L257" s="22">
        <v>0</v>
      </c>
      <c r="M257" s="20">
        <f t="shared" si="201"/>
        <v>3</v>
      </c>
      <c r="N257" s="21">
        <v>3</v>
      </c>
      <c r="O257" s="21">
        <v>0</v>
      </c>
      <c r="P257" s="22">
        <v>0</v>
      </c>
      <c r="Q257" s="20">
        <f t="shared" si="198"/>
        <v>5</v>
      </c>
      <c r="R257" s="21">
        <v>5</v>
      </c>
      <c r="S257" s="21">
        <v>0</v>
      </c>
      <c r="T257" s="22">
        <v>0</v>
      </c>
      <c r="U257" s="20">
        <f t="shared" si="199"/>
        <v>5</v>
      </c>
      <c r="V257" s="21">
        <v>5</v>
      </c>
      <c r="W257" s="21">
        <v>0</v>
      </c>
      <c r="X257" s="22">
        <v>0</v>
      </c>
    </row>
    <row r="258" spans="1:24" s="15" customFormat="1" ht="15.75" customHeight="1" x14ac:dyDescent="0.2">
      <c r="A258" s="366"/>
      <c r="B258" s="369"/>
      <c r="C258" s="398"/>
      <c r="D258" s="400"/>
      <c r="E258" s="263" t="s">
        <v>212</v>
      </c>
      <c r="F258" s="401"/>
      <c r="G258" s="77" t="s">
        <v>213</v>
      </c>
      <c r="H258" s="403"/>
      <c r="I258" s="20">
        <f t="shared" si="200"/>
        <v>2</v>
      </c>
      <c r="J258" s="129">
        <v>2</v>
      </c>
      <c r="K258" s="21">
        <v>0</v>
      </c>
      <c r="L258" s="22">
        <v>0</v>
      </c>
      <c r="M258" s="20">
        <f t="shared" si="201"/>
        <v>2</v>
      </c>
      <c r="N258" s="21">
        <v>2</v>
      </c>
      <c r="O258" s="21">
        <v>0</v>
      </c>
      <c r="P258" s="22">
        <v>0</v>
      </c>
      <c r="Q258" s="20">
        <f t="shared" si="198"/>
        <v>7</v>
      </c>
      <c r="R258" s="21">
        <v>7</v>
      </c>
      <c r="S258" s="21">
        <v>0</v>
      </c>
      <c r="T258" s="22">
        <v>0</v>
      </c>
      <c r="U258" s="20">
        <f t="shared" si="199"/>
        <v>7</v>
      </c>
      <c r="V258" s="21">
        <v>7</v>
      </c>
      <c r="W258" s="21">
        <v>0</v>
      </c>
      <c r="X258" s="22">
        <v>0</v>
      </c>
    </row>
    <row r="259" spans="1:24" s="15" customFormat="1" ht="12.75" x14ac:dyDescent="0.2">
      <c r="A259" s="366"/>
      <c r="B259" s="369"/>
      <c r="C259" s="398"/>
      <c r="D259" s="400"/>
      <c r="E259" s="261" t="s">
        <v>214</v>
      </c>
      <c r="F259" s="401"/>
      <c r="G259" s="262" t="s">
        <v>215</v>
      </c>
      <c r="H259" s="403"/>
      <c r="I259" s="20">
        <f>J259+L259</f>
        <v>9</v>
      </c>
      <c r="J259" s="129">
        <v>9</v>
      </c>
      <c r="K259" s="21">
        <v>0</v>
      </c>
      <c r="L259" s="22">
        <v>0</v>
      </c>
      <c r="M259" s="20">
        <f>N259+P259</f>
        <v>15</v>
      </c>
      <c r="N259" s="21">
        <v>15</v>
      </c>
      <c r="O259" s="21">
        <v>0</v>
      </c>
      <c r="P259" s="22">
        <v>0</v>
      </c>
      <c r="Q259" s="20">
        <f t="shared" si="198"/>
        <v>10</v>
      </c>
      <c r="R259" s="21">
        <v>10</v>
      </c>
      <c r="S259" s="21">
        <v>0</v>
      </c>
      <c r="T259" s="22">
        <v>0</v>
      </c>
      <c r="U259" s="20">
        <f t="shared" si="199"/>
        <v>10</v>
      </c>
      <c r="V259" s="21">
        <v>10</v>
      </c>
      <c r="W259" s="21">
        <v>0</v>
      </c>
      <c r="X259" s="22">
        <v>0</v>
      </c>
    </row>
    <row r="260" spans="1:24" s="15" customFormat="1" ht="13.5" customHeight="1" x14ac:dyDescent="0.2">
      <c r="A260" s="366"/>
      <c r="B260" s="369"/>
      <c r="C260" s="398"/>
      <c r="D260" s="400"/>
      <c r="E260" s="263" t="s">
        <v>216</v>
      </c>
      <c r="F260" s="401"/>
      <c r="G260" s="77" t="s">
        <v>217</v>
      </c>
      <c r="H260" s="403"/>
      <c r="I260" s="20">
        <f t="shared" ref="I260" si="202">J260+L260</f>
        <v>0.8</v>
      </c>
      <c r="J260" s="129">
        <v>0.8</v>
      </c>
      <c r="K260" s="21">
        <v>0</v>
      </c>
      <c r="L260" s="22">
        <v>0</v>
      </c>
      <c r="M260" s="20">
        <f t="shared" ref="M260" si="203">N260+P260</f>
        <v>1</v>
      </c>
      <c r="N260" s="21">
        <v>1</v>
      </c>
      <c r="O260" s="21">
        <v>0</v>
      </c>
      <c r="P260" s="22">
        <v>0</v>
      </c>
      <c r="Q260" s="20">
        <f t="shared" si="198"/>
        <v>0.5</v>
      </c>
      <c r="R260" s="21">
        <v>0.5</v>
      </c>
      <c r="S260" s="21">
        <v>0</v>
      </c>
      <c r="T260" s="22">
        <v>0</v>
      </c>
      <c r="U260" s="20">
        <f t="shared" si="199"/>
        <v>0.5</v>
      </c>
      <c r="V260" s="21">
        <v>0.5</v>
      </c>
      <c r="W260" s="21">
        <v>0</v>
      </c>
      <c r="X260" s="22">
        <v>0</v>
      </c>
    </row>
    <row r="261" spans="1:24" s="15" customFormat="1" ht="12.75" x14ac:dyDescent="0.2">
      <c r="A261" s="366"/>
      <c r="B261" s="369"/>
      <c r="C261" s="398"/>
      <c r="D261" s="400"/>
      <c r="E261" s="261" t="s">
        <v>218</v>
      </c>
      <c r="F261" s="401"/>
      <c r="G261" s="262" t="s">
        <v>219</v>
      </c>
      <c r="H261" s="403"/>
      <c r="I261" s="20">
        <f>J261+L261</f>
        <v>0.5</v>
      </c>
      <c r="J261" s="129">
        <v>0.5</v>
      </c>
      <c r="K261" s="21">
        <v>0</v>
      </c>
      <c r="L261" s="22">
        <v>0</v>
      </c>
      <c r="M261" s="20">
        <f>N261+P261</f>
        <v>15</v>
      </c>
      <c r="N261" s="21">
        <v>15</v>
      </c>
      <c r="O261" s="21">
        <v>0</v>
      </c>
      <c r="P261" s="22">
        <v>0</v>
      </c>
      <c r="Q261" s="20">
        <f t="shared" si="198"/>
        <v>5</v>
      </c>
      <c r="R261" s="21">
        <v>5</v>
      </c>
      <c r="S261" s="21">
        <v>0</v>
      </c>
      <c r="T261" s="22">
        <v>0</v>
      </c>
      <c r="U261" s="20">
        <f t="shared" si="199"/>
        <v>5</v>
      </c>
      <c r="V261" s="21">
        <v>5</v>
      </c>
      <c r="W261" s="21">
        <v>0</v>
      </c>
      <c r="X261" s="22">
        <v>0</v>
      </c>
    </row>
    <row r="262" spans="1:24" s="15" customFormat="1" ht="13.5" thickBot="1" x14ac:dyDescent="0.25">
      <c r="A262" s="366"/>
      <c r="B262" s="369"/>
      <c r="C262" s="398"/>
      <c r="D262" s="400"/>
      <c r="E262" s="263" t="s">
        <v>220</v>
      </c>
      <c r="F262" s="402"/>
      <c r="G262" s="77" t="s">
        <v>221</v>
      </c>
      <c r="H262" s="404"/>
      <c r="I262" s="20">
        <f>J262+L262</f>
        <v>3</v>
      </c>
      <c r="J262" s="129">
        <v>3</v>
      </c>
      <c r="K262" s="21">
        <v>0</v>
      </c>
      <c r="L262" s="22">
        <v>0</v>
      </c>
      <c r="M262" s="20">
        <f>N262+P262</f>
        <v>5</v>
      </c>
      <c r="N262" s="21">
        <v>5</v>
      </c>
      <c r="O262" s="21">
        <v>0</v>
      </c>
      <c r="P262" s="22">
        <v>0</v>
      </c>
      <c r="Q262" s="20">
        <f t="shared" si="198"/>
        <v>7</v>
      </c>
      <c r="R262" s="21">
        <v>7</v>
      </c>
      <c r="S262" s="21">
        <v>0</v>
      </c>
      <c r="T262" s="22">
        <v>0</v>
      </c>
      <c r="U262" s="20">
        <f t="shared" si="199"/>
        <v>7</v>
      </c>
      <c r="V262" s="21">
        <v>7</v>
      </c>
      <c r="W262" s="21">
        <v>0</v>
      </c>
      <c r="X262" s="22">
        <v>0</v>
      </c>
    </row>
    <row r="263" spans="1:24" s="15" customFormat="1" ht="22.5" customHeight="1" thickBot="1" x14ac:dyDescent="0.25">
      <c r="A263" s="367"/>
      <c r="B263" s="370"/>
      <c r="C263" s="399"/>
      <c r="D263" s="397"/>
      <c r="E263" s="264"/>
      <c r="F263" s="391" t="s">
        <v>30</v>
      </c>
      <c r="G263" s="392"/>
      <c r="H263" s="393"/>
      <c r="I263" s="25">
        <f t="shared" ref="I263" si="204">J263+L263</f>
        <v>31.6</v>
      </c>
      <c r="J263" s="26">
        <f>J254+J255+J256+J257+J258+J259+J260+J261+J262</f>
        <v>31.6</v>
      </c>
      <c r="K263" s="26">
        <f t="shared" ref="K263:L263" si="205">K254+K255+K256+K257+K258+K259+K260+K261+K262</f>
        <v>0</v>
      </c>
      <c r="L263" s="27">
        <f t="shared" si="205"/>
        <v>0</v>
      </c>
      <c r="M263" s="25">
        <f t="shared" ref="M263" si="206">N263+P263</f>
        <v>72</v>
      </c>
      <c r="N263" s="26">
        <f>N254+N255+N256+N257+N258+N259+N260+N261+N262</f>
        <v>72</v>
      </c>
      <c r="O263" s="26">
        <f t="shared" ref="O263:P263" si="207">O254+O255+O256+O257+O258+O259+O260+O261+O262</f>
        <v>0</v>
      </c>
      <c r="P263" s="27">
        <f t="shared" si="207"/>
        <v>0</v>
      </c>
      <c r="Q263" s="25">
        <f t="shared" si="198"/>
        <v>65.5</v>
      </c>
      <c r="R263" s="26">
        <f>R254+R255+R256+R257+R258+R259+R260+R261+R262</f>
        <v>65.5</v>
      </c>
      <c r="S263" s="26">
        <f t="shared" ref="S263:T263" si="208">S254+S255+S256+S257+S258+S259+S260+S261+S262</f>
        <v>0</v>
      </c>
      <c r="T263" s="27">
        <f t="shared" si="208"/>
        <v>0</v>
      </c>
      <c r="U263" s="25">
        <f t="shared" si="199"/>
        <v>65.5</v>
      </c>
      <c r="V263" s="26">
        <f>V254+V255+V256+V257+V258+V259+V260+V261+V262</f>
        <v>65.5</v>
      </c>
      <c r="W263" s="26">
        <f t="shared" ref="W263:X263" si="209">W254+W255+W256+W257+W258+W259+W260+W261+W262</f>
        <v>0</v>
      </c>
      <c r="X263" s="27">
        <f t="shared" si="209"/>
        <v>0</v>
      </c>
    </row>
    <row r="264" spans="1:24" s="15" customFormat="1" ht="30.75" hidden="1" customHeight="1" x14ac:dyDescent="0.2">
      <c r="A264" s="375">
        <v>3</v>
      </c>
      <c r="B264" s="394">
        <v>3</v>
      </c>
      <c r="C264" s="380">
        <v>2</v>
      </c>
      <c r="D264" s="381" t="s">
        <v>222</v>
      </c>
      <c r="E264" s="382">
        <v>9</v>
      </c>
      <c r="F264" s="21" t="s">
        <v>192</v>
      </c>
      <c r="G264" s="21" t="s">
        <v>223</v>
      </c>
      <c r="H264" s="21" t="s">
        <v>28</v>
      </c>
      <c r="I264" s="20">
        <f>J264+L264</f>
        <v>0</v>
      </c>
      <c r="J264" s="21">
        <v>0</v>
      </c>
      <c r="K264" s="21">
        <v>0</v>
      </c>
      <c r="L264" s="22"/>
      <c r="M264" s="20">
        <f>N264+P264</f>
        <v>0</v>
      </c>
      <c r="N264" s="21">
        <v>0</v>
      </c>
      <c r="O264" s="21">
        <v>0</v>
      </c>
      <c r="P264" s="22"/>
      <c r="Q264" s="20">
        <f t="shared" si="198"/>
        <v>0</v>
      </c>
      <c r="R264" s="21">
        <v>0</v>
      </c>
      <c r="S264" s="21">
        <v>0</v>
      </c>
      <c r="T264" s="22"/>
      <c r="U264" s="153"/>
      <c r="V264" s="153"/>
      <c r="W264" s="153"/>
      <c r="X264" s="154"/>
    </row>
    <row r="265" spans="1:24" s="15" customFormat="1" ht="19.5" hidden="1" customHeight="1" x14ac:dyDescent="0.2">
      <c r="A265" s="377"/>
      <c r="B265" s="395"/>
      <c r="C265" s="396"/>
      <c r="D265" s="397"/>
      <c r="E265" s="384"/>
      <c r="F265" s="333" t="s">
        <v>30</v>
      </c>
      <c r="G265" s="334"/>
      <c r="H265" s="335"/>
      <c r="I265" s="25">
        <f t="shared" ref="I265:I302" si="210">J265+L265</f>
        <v>0</v>
      </c>
      <c r="J265" s="26">
        <f>SUM(J264:J264)</f>
        <v>0</v>
      </c>
      <c r="K265" s="26">
        <f>SUM(K264:K264)</f>
        <v>0</v>
      </c>
      <c r="L265" s="27">
        <f>SUM(L264:L264)</f>
        <v>0</v>
      </c>
      <c r="M265" s="25">
        <f t="shared" ref="M265:M319" si="211">N265+P265</f>
        <v>0</v>
      </c>
      <c r="N265" s="26">
        <f>SUM(N264:N264)</f>
        <v>0</v>
      </c>
      <c r="O265" s="26">
        <f>SUM(O264:O264)</f>
        <v>0</v>
      </c>
      <c r="P265" s="27">
        <f>SUM(P264:P264)</f>
        <v>0</v>
      </c>
      <c r="Q265" s="25">
        <f t="shared" si="198"/>
        <v>0</v>
      </c>
      <c r="R265" s="26">
        <f>SUM(R264:R264)</f>
        <v>0</v>
      </c>
      <c r="S265" s="26">
        <f>SUM(S264:S264)</f>
        <v>0</v>
      </c>
      <c r="T265" s="27">
        <f>SUM(T264:T264)</f>
        <v>0</v>
      </c>
      <c r="U265" s="155"/>
      <c r="V265" s="155"/>
      <c r="W265" s="155"/>
      <c r="X265" s="156"/>
    </row>
    <row r="266" spans="1:24" s="15" customFormat="1" ht="16.5" customHeight="1" x14ac:dyDescent="0.2">
      <c r="A266" s="375">
        <v>3</v>
      </c>
      <c r="B266" s="378">
        <v>3</v>
      </c>
      <c r="C266" s="379">
        <v>2</v>
      </c>
      <c r="D266" s="320" t="s">
        <v>224</v>
      </c>
      <c r="E266" s="224">
        <v>19</v>
      </c>
      <c r="F266" s="354" t="s">
        <v>192</v>
      </c>
      <c r="G266" s="74" t="s">
        <v>225</v>
      </c>
      <c r="H266" s="87" t="s">
        <v>28</v>
      </c>
      <c r="I266" s="70">
        <f t="shared" si="210"/>
        <v>0</v>
      </c>
      <c r="J266" s="193"/>
      <c r="K266" s="21">
        <v>0</v>
      </c>
      <c r="L266" s="22"/>
      <c r="M266" s="20">
        <f>N266+P266</f>
        <v>1</v>
      </c>
      <c r="N266" s="21">
        <v>1</v>
      </c>
      <c r="O266" s="21">
        <v>0</v>
      </c>
      <c r="P266" s="22">
        <v>0</v>
      </c>
      <c r="Q266" s="20">
        <f t="shared" si="198"/>
        <v>5</v>
      </c>
      <c r="R266" s="21">
        <v>5</v>
      </c>
      <c r="S266" s="21">
        <v>0</v>
      </c>
      <c r="T266" s="22"/>
      <c r="U266" s="20">
        <f t="shared" ref="U266" si="212">V266+X266</f>
        <v>5</v>
      </c>
      <c r="V266" s="21">
        <v>5</v>
      </c>
      <c r="W266" s="21">
        <v>0</v>
      </c>
      <c r="X266" s="22"/>
    </row>
    <row r="267" spans="1:24" s="15" customFormat="1" ht="16.5" customHeight="1" x14ac:dyDescent="0.2">
      <c r="A267" s="376"/>
      <c r="B267" s="378"/>
      <c r="C267" s="380"/>
      <c r="D267" s="381"/>
      <c r="E267" s="265">
        <v>22</v>
      </c>
      <c r="F267" s="355"/>
      <c r="G267" s="21" t="s">
        <v>226</v>
      </c>
      <c r="H267" s="22" t="s">
        <v>28</v>
      </c>
      <c r="I267" s="70">
        <f t="shared" si="210"/>
        <v>2.4</v>
      </c>
      <c r="J267" s="193">
        <v>2.4</v>
      </c>
      <c r="K267" s="21"/>
      <c r="L267" s="22"/>
      <c r="M267" s="20"/>
      <c r="N267" s="21"/>
      <c r="O267" s="21"/>
      <c r="P267" s="22"/>
      <c r="Q267" s="20"/>
      <c r="R267" s="21"/>
      <c r="S267" s="21"/>
      <c r="T267" s="22"/>
      <c r="U267" s="20"/>
      <c r="V267" s="21"/>
      <c r="W267" s="21"/>
      <c r="X267" s="22"/>
    </row>
    <row r="268" spans="1:24" s="15" customFormat="1" ht="16.5" customHeight="1" x14ac:dyDescent="0.2">
      <c r="A268" s="376"/>
      <c r="B268" s="378"/>
      <c r="C268" s="380"/>
      <c r="D268" s="381"/>
      <c r="E268" s="265">
        <v>29</v>
      </c>
      <c r="F268" s="355"/>
      <c r="G268" s="21" t="s">
        <v>227</v>
      </c>
      <c r="H268" s="22" t="s">
        <v>28</v>
      </c>
      <c r="I268" s="70">
        <f t="shared" si="210"/>
        <v>1.5</v>
      </c>
      <c r="J268" s="193">
        <v>1.5</v>
      </c>
      <c r="K268" s="21"/>
      <c r="L268" s="22"/>
      <c r="M268" s="20"/>
      <c r="N268" s="21"/>
      <c r="O268" s="21"/>
      <c r="P268" s="22"/>
      <c r="Q268" s="20"/>
      <c r="R268" s="21"/>
      <c r="S268" s="21"/>
      <c r="T268" s="22"/>
      <c r="U268" s="20"/>
      <c r="V268" s="21"/>
      <c r="W268" s="21"/>
      <c r="X268" s="22"/>
    </row>
    <row r="269" spans="1:24" s="15" customFormat="1" ht="16.5" customHeight="1" x14ac:dyDescent="0.2">
      <c r="A269" s="376"/>
      <c r="B269" s="378"/>
      <c r="C269" s="380"/>
      <c r="D269" s="381"/>
      <c r="E269" s="265">
        <v>24</v>
      </c>
      <c r="F269" s="355"/>
      <c r="G269" s="21" t="s">
        <v>228</v>
      </c>
      <c r="H269" s="22" t="s">
        <v>28</v>
      </c>
      <c r="I269" s="70">
        <f t="shared" si="210"/>
        <v>1.6</v>
      </c>
      <c r="J269" s="193">
        <v>1.6</v>
      </c>
      <c r="K269" s="21"/>
      <c r="L269" s="22"/>
      <c r="M269" s="20"/>
      <c r="N269" s="21"/>
      <c r="O269" s="21"/>
      <c r="P269" s="22"/>
      <c r="Q269" s="20"/>
      <c r="R269" s="21"/>
      <c r="S269" s="21"/>
      <c r="T269" s="22"/>
      <c r="U269" s="20"/>
      <c r="V269" s="21"/>
      <c r="W269" s="21"/>
      <c r="X269" s="22"/>
    </row>
    <row r="270" spans="1:24" s="15" customFormat="1" ht="16.5" customHeight="1" x14ac:dyDescent="0.2">
      <c r="A270" s="376"/>
      <c r="B270" s="378"/>
      <c r="C270" s="380"/>
      <c r="D270" s="381"/>
      <c r="E270" s="265">
        <v>25</v>
      </c>
      <c r="F270" s="355"/>
      <c r="G270" s="21" t="s">
        <v>229</v>
      </c>
      <c r="H270" s="22" t="s">
        <v>28</v>
      </c>
      <c r="I270" s="70">
        <f t="shared" si="210"/>
        <v>0.9</v>
      </c>
      <c r="J270" s="193">
        <v>0.9</v>
      </c>
      <c r="K270" s="21"/>
      <c r="L270" s="22"/>
      <c r="M270" s="20">
        <f t="shared" ref="M270:M272" si="213">N270+P270</f>
        <v>1.5</v>
      </c>
      <c r="N270" s="21">
        <v>1.5</v>
      </c>
      <c r="O270" s="21">
        <v>0</v>
      </c>
      <c r="P270" s="22">
        <v>0</v>
      </c>
      <c r="Q270" s="20"/>
      <c r="R270" s="21"/>
      <c r="S270" s="21"/>
      <c r="T270" s="22"/>
      <c r="U270" s="20"/>
      <c r="V270" s="21"/>
      <c r="W270" s="21"/>
      <c r="X270" s="22"/>
    </row>
    <row r="271" spans="1:24" s="15" customFormat="1" ht="16.5" customHeight="1" x14ac:dyDescent="0.2">
      <c r="A271" s="376"/>
      <c r="B271" s="378"/>
      <c r="C271" s="380"/>
      <c r="D271" s="381"/>
      <c r="E271" s="265">
        <v>26</v>
      </c>
      <c r="F271" s="355"/>
      <c r="G271" s="21" t="s">
        <v>230</v>
      </c>
      <c r="H271" s="22" t="s">
        <v>28</v>
      </c>
      <c r="I271" s="70">
        <f t="shared" si="210"/>
        <v>0</v>
      </c>
      <c r="J271" s="193"/>
      <c r="K271" s="21">
        <v>0</v>
      </c>
      <c r="L271" s="22"/>
      <c r="M271" s="20">
        <f t="shared" si="213"/>
        <v>1.5</v>
      </c>
      <c r="N271" s="21">
        <v>1.5</v>
      </c>
      <c r="O271" s="21">
        <v>0</v>
      </c>
      <c r="P271" s="22">
        <v>0</v>
      </c>
      <c r="Q271" s="20">
        <f t="shared" si="198"/>
        <v>0</v>
      </c>
      <c r="R271" s="21"/>
      <c r="S271" s="21">
        <v>0</v>
      </c>
      <c r="T271" s="22"/>
      <c r="U271" s="20">
        <f t="shared" ref="U271:U274" si="214">V271+X271</f>
        <v>0</v>
      </c>
      <c r="V271" s="21"/>
      <c r="W271" s="21">
        <v>0</v>
      </c>
      <c r="X271" s="22"/>
    </row>
    <row r="272" spans="1:24" s="15" customFormat="1" ht="16.5" customHeight="1" thickBot="1" x14ac:dyDescent="0.25">
      <c r="A272" s="376"/>
      <c r="B272" s="378"/>
      <c r="C272" s="380"/>
      <c r="D272" s="381"/>
      <c r="E272" s="266">
        <v>27</v>
      </c>
      <c r="F272" s="356"/>
      <c r="G272" s="111" t="s">
        <v>231</v>
      </c>
      <c r="H272" s="35" t="s">
        <v>28</v>
      </c>
      <c r="I272" s="70">
        <f t="shared" si="210"/>
        <v>0</v>
      </c>
      <c r="J272" s="193"/>
      <c r="K272" s="21">
        <v>0</v>
      </c>
      <c r="L272" s="22"/>
      <c r="M272" s="20">
        <f t="shared" si="213"/>
        <v>1</v>
      </c>
      <c r="N272" s="21">
        <v>1</v>
      </c>
      <c r="O272" s="21">
        <v>0</v>
      </c>
      <c r="P272" s="22">
        <v>0</v>
      </c>
      <c r="Q272" s="20">
        <f t="shared" si="198"/>
        <v>0</v>
      </c>
      <c r="R272" s="21"/>
      <c r="S272" s="21">
        <v>0</v>
      </c>
      <c r="T272" s="22"/>
      <c r="U272" s="20">
        <f t="shared" si="214"/>
        <v>0</v>
      </c>
      <c r="V272" s="21"/>
      <c r="W272" s="21">
        <v>0</v>
      </c>
      <c r="X272" s="22"/>
    </row>
    <row r="273" spans="1:24" s="41" customFormat="1" ht="18.75" customHeight="1" thickBot="1" x14ac:dyDescent="0.25">
      <c r="A273" s="377"/>
      <c r="B273" s="378"/>
      <c r="C273" s="380"/>
      <c r="D273" s="381"/>
      <c r="E273" s="267"/>
      <c r="F273" s="389" t="s">
        <v>30</v>
      </c>
      <c r="G273" s="390"/>
      <c r="H273" s="335"/>
      <c r="I273" s="25">
        <f>J273+L273</f>
        <v>6.4</v>
      </c>
      <c r="J273" s="26">
        <f>SUM(J266:J272)</f>
        <v>6.4</v>
      </c>
      <c r="K273" s="26">
        <f>SUM(K266:K272)</f>
        <v>0</v>
      </c>
      <c r="L273" s="26">
        <f>SUM(L266:L272)</f>
        <v>0</v>
      </c>
      <c r="M273" s="25">
        <f>N273+P273</f>
        <v>5</v>
      </c>
      <c r="N273" s="26">
        <f>SUM(N266:N272)</f>
        <v>5</v>
      </c>
      <c r="O273" s="26">
        <f>SUM(O266:O272)</f>
        <v>0</v>
      </c>
      <c r="P273" s="27">
        <f>SUM(P266:P272)</f>
        <v>0</v>
      </c>
      <c r="Q273" s="25">
        <f t="shared" si="198"/>
        <v>5</v>
      </c>
      <c r="R273" s="26">
        <f>SUM(R266:R266)</f>
        <v>5</v>
      </c>
      <c r="S273" s="26">
        <f>SUM(S266:S266)</f>
        <v>0</v>
      </c>
      <c r="T273" s="27">
        <f>SUM(T266:T266)</f>
        <v>0</v>
      </c>
      <c r="U273" s="25">
        <f t="shared" si="214"/>
        <v>5</v>
      </c>
      <c r="V273" s="26">
        <f>SUM(V266:V266)</f>
        <v>5</v>
      </c>
      <c r="W273" s="26">
        <f>SUM(W266:W266)</f>
        <v>0</v>
      </c>
      <c r="X273" s="27">
        <f>SUM(X266:X266)</f>
        <v>0</v>
      </c>
    </row>
    <row r="274" spans="1:24" s="15" customFormat="1" ht="16.5" customHeight="1" x14ac:dyDescent="0.2">
      <c r="A274" s="375">
        <v>3</v>
      </c>
      <c r="B274" s="378">
        <v>3</v>
      </c>
      <c r="C274" s="379">
        <v>3</v>
      </c>
      <c r="D274" s="320" t="s">
        <v>232</v>
      </c>
      <c r="E274" s="382">
        <v>9</v>
      </c>
      <c r="F274" s="385" t="s">
        <v>192</v>
      </c>
      <c r="G274" s="354" t="s">
        <v>233</v>
      </c>
      <c r="H274" s="268" t="s">
        <v>28</v>
      </c>
      <c r="I274" s="20">
        <f t="shared" si="210"/>
        <v>24.2</v>
      </c>
      <c r="J274" s="21"/>
      <c r="K274" s="21">
        <v>0</v>
      </c>
      <c r="L274" s="22">
        <v>24.2</v>
      </c>
      <c r="M274" s="20">
        <f t="shared" si="211"/>
        <v>50</v>
      </c>
      <c r="N274" s="21"/>
      <c r="O274" s="21">
        <v>0</v>
      </c>
      <c r="P274" s="22">
        <v>50</v>
      </c>
      <c r="Q274" s="20">
        <f t="shared" si="198"/>
        <v>75</v>
      </c>
      <c r="R274" s="21"/>
      <c r="S274" s="21">
        <v>0</v>
      </c>
      <c r="T274" s="22">
        <v>75</v>
      </c>
      <c r="U274" s="20">
        <f t="shared" si="214"/>
        <v>75</v>
      </c>
      <c r="V274" s="21"/>
      <c r="W274" s="21">
        <v>0</v>
      </c>
      <c r="X274" s="22">
        <v>75</v>
      </c>
    </row>
    <row r="275" spans="1:24" s="15" customFormat="1" ht="16.5" customHeight="1" x14ac:dyDescent="0.2">
      <c r="A275" s="376"/>
      <c r="B275" s="378"/>
      <c r="C275" s="380"/>
      <c r="D275" s="381"/>
      <c r="E275" s="383"/>
      <c r="F275" s="386"/>
      <c r="G275" s="355"/>
      <c r="H275" s="24" t="s">
        <v>234</v>
      </c>
      <c r="I275" s="79">
        <f>J275+L275</f>
        <v>5.7</v>
      </c>
      <c r="J275" s="77"/>
      <c r="K275" s="77"/>
      <c r="L275" s="24">
        <v>5.7</v>
      </c>
      <c r="M275" s="79">
        <f>N275+P275</f>
        <v>5</v>
      </c>
      <c r="N275" s="77">
        <v>5</v>
      </c>
      <c r="O275" s="77"/>
      <c r="P275" s="24"/>
      <c r="Q275" s="79"/>
      <c r="R275" s="77"/>
      <c r="S275" s="77"/>
      <c r="T275" s="24"/>
      <c r="U275" s="79"/>
      <c r="V275" s="77"/>
      <c r="W275" s="77"/>
      <c r="X275" s="24"/>
    </row>
    <row r="276" spans="1:24" s="15" customFormat="1" ht="16.5" customHeight="1" thickBot="1" x14ac:dyDescent="0.25">
      <c r="A276" s="376"/>
      <c r="B276" s="378"/>
      <c r="C276" s="380"/>
      <c r="D276" s="381"/>
      <c r="E276" s="384"/>
      <c r="F276" s="387"/>
      <c r="G276" s="356"/>
      <c r="H276" s="112" t="s">
        <v>235</v>
      </c>
      <c r="I276" s="34">
        <f>J276+L276</f>
        <v>0</v>
      </c>
      <c r="J276" s="35"/>
      <c r="K276" s="35"/>
      <c r="L276" s="36"/>
      <c r="M276" s="34">
        <f>N276+P276</f>
        <v>0.6</v>
      </c>
      <c r="N276" s="35">
        <v>0.6</v>
      </c>
      <c r="O276" s="35"/>
      <c r="P276" s="36"/>
      <c r="Q276" s="34"/>
      <c r="R276" s="35"/>
      <c r="S276" s="35"/>
      <c r="T276" s="36"/>
      <c r="U276" s="34"/>
      <c r="V276" s="35"/>
      <c r="W276" s="35"/>
      <c r="X276" s="36"/>
    </row>
    <row r="277" spans="1:24" s="41" customFormat="1" ht="18.75" customHeight="1" thickBot="1" x14ac:dyDescent="0.25">
      <c r="A277" s="377"/>
      <c r="B277" s="378"/>
      <c r="C277" s="380"/>
      <c r="D277" s="381"/>
      <c r="E277" s="269"/>
      <c r="F277" s="357" t="s">
        <v>30</v>
      </c>
      <c r="G277" s="358"/>
      <c r="H277" s="335"/>
      <c r="I277" s="25">
        <f t="shared" si="210"/>
        <v>29.9</v>
      </c>
      <c r="J277" s="26">
        <f>SUM(J274:J276)</f>
        <v>0</v>
      </c>
      <c r="K277" s="26">
        <f t="shared" ref="K277:L277" si="215">SUM(K274:K276)</f>
        <v>0</v>
      </c>
      <c r="L277" s="26">
        <f t="shared" si="215"/>
        <v>29.9</v>
      </c>
      <c r="M277" s="25">
        <f t="shared" si="211"/>
        <v>55.6</v>
      </c>
      <c r="N277" s="26">
        <f>SUM(N274:N276)</f>
        <v>5.6</v>
      </c>
      <c r="O277" s="26">
        <f t="shared" ref="O277:P277" si="216">SUM(O274:O276)</f>
        <v>0</v>
      </c>
      <c r="P277" s="26">
        <f t="shared" si="216"/>
        <v>50</v>
      </c>
      <c r="Q277" s="25">
        <f t="shared" si="198"/>
        <v>75</v>
      </c>
      <c r="R277" s="26">
        <f>SUM(R274:R276)</f>
        <v>0</v>
      </c>
      <c r="S277" s="26">
        <f t="shared" ref="S277:T277" si="217">SUM(S274:S276)</f>
        <v>0</v>
      </c>
      <c r="T277" s="26">
        <f t="shared" si="217"/>
        <v>75</v>
      </c>
      <c r="U277" s="25">
        <f t="shared" ref="U277:U302" si="218">V277+X277</f>
        <v>75</v>
      </c>
      <c r="V277" s="26">
        <f>SUM(V274:V276)</f>
        <v>0</v>
      </c>
      <c r="W277" s="26">
        <f t="shared" ref="W277:X277" si="219">SUM(W274:W276)</f>
        <v>0</v>
      </c>
      <c r="X277" s="27">
        <f t="shared" si="219"/>
        <v>75</v>
      </c>
    </row>
    <row r="278" spans="1:24" s="41" customFormat="1" ht="12" thickBot="1" x14ac:dyDescent="0.25">
      <c r="A278" s="233">
        <v>3</v>
      </c>
      <c r="B278" s="270">
        <v>3</v>
      </c>
      <c r="C278" s="359" t="s">
        <v>59</v>
      </c>
      <c r="D278" s="360"/>
      <c r="E278" s="360"/>
      <c r="F278" s="360"/>
      <c r="G278" s="360"/>
      <c r="H278" s="361"/>
      <c r="I278" s="215">
        <f t="shared" si="210"/>
        <v>67.900000000000006</v>
      </c>
      <c r="J278" s="62">
        <f>J273+J265+J263+J277</f>
        <v>38</v>
      </c>
      <c r="K278" s="62">
        <f>K273+K265+K263+K277</f>
        <v>0</v>
      </c>
      <c r="L278" s="62">
        <f>L273+L265+L263+L277</f>
        <v>29.9</v>
      </c>
      <c r="M278" s="215">
        <f t="shared" si="211"/>
        <v>132.6</v>
      </c>
      <c r="N278" s="62">
        <f>N273+N265+N263+N277</f>
        <v>82.6</v>
      </c>
      <c r="O278" s="62">
        <f>O273+O265+O263+O277</f>
        <v>0</v>
      </c>
      <c r="P278" s="62">
        <f>P273+P265+P263+P277</f>
        <v>50</v>
      </c>
      <c r="Q278" s="215">
        <f t="shared" si="198"/>
        <v>145.5</v>
      </c>
      <c r="R278" s="62">
        <f>R273+R265+R263+R277</f>
        <v>70.5</v>
      </c>
      <c r="S278" s="62">
        <f>S273+S265+S263+S277</f>
        <v>0</v>
      </c>
      <c r="T278" s="62">
        <f>T273+T265+T263+T277</f>
        <v>75</v>
      </c>
      <c r="U278" s="215">
        <f t="shared" si="218"/>
        <v>145.5</v>
      </c>
      <c r="V278" s="62">
        <f>V273+V265+V263+V277</f>
        <v>70.5</v>
      </c>
      <c r="W278" s="62">
        <f>W273+W265+W263+W277</f>
        <v>0</v>
      </c>
      <c r="X278" s="216">
        <f>X273+X265+X263+X277</f>
        <v>75</v>
      </c>
    </row>
    <row r="279" spans="1:24" s="15" customFormat="1" ht="14.25" customHeight="1" thickBot="1" x14ac:dyDescent="0.25">
      <c r="A279" s="233">
        <v>3</v>
      </c>
      <c r="B279" s="236">
        <v>4</v>
      </c>
      <c r="C279" s="362" t="s">
        <v>236</v>
      </c>
      <c r="D279" s="363"/>
      <c r="E279" s="363"/>
      <c r="F279" s="363"/>
      <c r="G279" s="363"/>
      <c r="H279" s="363"/>
      <c r="I279" s="363"/>
      <c r="J279" s="363"/>
      <c r="K279" s="363"/>
      <c r="L279" s="363"/>
      <c r="M279" s="363"/>
      <c r="N279" s="363"/>
      <c r="O279" s="363"/>
      <c r="P279" s="363"/>
      <c r="Q279" s="363"/>
      <c r="R279" s="363"/>
      <c r="S279" s="363"/>
      <c r="T279" s="363"/>
      <c r="U279" s="363"/>
      <c r="V279" s="363"/>
      <c r="W279" s="363"/>
      <c r="X279" s="364"/>
    </row>
    <row r="280" spans="1:24" s="15" customFormat="1" ht="23.25" customHeight="1" x14ac:dyDescent="0.2">
      <c r="A280" s="365">
        <v>3</v>
      </c>
      <c r="B280" s="368">
        <v>4</v>
      </c>
      <c r="C280" s="317">
        <v>1</v>
      </c>
      <c r="D280" s="372" t="s">
        <v>237</v>
      </c>
      <c r="E280" s="388">
        <v>9</v>
      </c>
      <c r="F280" s="374" t="s">
        <v>158</v>
      </c>
      <c r="G280" s="331" t="s">
        <v>238</v>
      </c>
      <c r="H280" s="250" t="s">
        <v>28</v>
      </c>
      <c r="I280" s="20">
        <f t="shared" ref="I280:I301" si="220">J280+L280</f>
        <v>0</v>
      </c>
      <c r="J280" s="193"/>
      <c r="K280" s="193"/>
      <c r="L280" s="193"/>
      <c r="M280" s="29">
        <f t="shared" ref="M280:M299" si="221">N280+P280</f>
        <v>0</v>
      </c>
      <c r="N280" s="23"/>
      <c r="O280" s="23">
        <v>0</v>
      </c>
      <c r="P280" s="71"/>
      <c r="Q280" s="20">
        <f t="shared" ref="Q280:Q299" si="222">R280+T280</f>
        <v>0</v>
      </c>
      <c r="R280" s="21"/>
      <c r="S280" s="21">
        <v>0</v>
      </c>
      <c r="T280" s="22"/>
      <c r="U280" s="20">
        <f t="shared" ref="U280:U299" si="223">V280+X280</f>
        <v>0</v>
      </c>
      <c r="V280" s="21"/>
      <c r="W280" s="21">
        <v>0</v>
      </c>
      <c r="X280" s="22"/>
    </row>
    <row r="281" spans="1:24" s="15" customFormat="1" ht="23.25" customHeight="1" x14ac:dyDescent="0.2">
      <c r="A281" s="366"/>
      <c r="B281" s="369"/>
      <c r="C281" s="317"/>
      <c r="D281" s="372"/>
      <c r="E281" s="317"/>
      <c r="F281" s="348"/>
      <c r="G281" s="332"/>
      <c r="H281" s="250" t="s">
        <v>71</v>
      </c>
      <c r="I281" s="20">
        <f t="shared" si="220"/>
        <v>0</v>
      </c>
      <c r="J281" s="193"/>
      <c r="K281" s="193"/>
      <c r="L281" s="193"/>
      <c r="M281" s="29">
        <f t="shared" si="221"/>
        <v>0</v>
      </c>
      <c r="N281" s="23"/>
      <c r="O281" s="23">
        <v>0</v>
      </c>
      <c r="P281" s="71"/>
      <c r="Q281" s="20">
        <f t="shared" si="222"/>
        <v>175.3</v>
      </c>
      <c r="R281" s="21"/>
      <c r="S281" s="21">
        <v>0</v>
      </c>
      <c r="T281" s="22">
        <v>175.3</v>
      </c>
      <c r="U281" s="20">
        <f t="shared" si="223"/>
        <v>0</v>
      </c>
      <c r="V281" s="21"/>
      <c r="W281" s="21">
        <v>0</v>
      </c>
      <c r="X281" s="22"/>
    </row>
    <row r="282" spans="1:24" s="15" customFormat="1" ht="23.25" customHeight="1" x14ac:dyDescent="0.2">
      <c r="A282" s="366"/>
      <c r="B282" s="369"/>
      <c r="C282" s="317"/>
      <c r="D282" s="372"/>
      <c r="E282" s="353" t="s">
        <v>267</v>
      </c>
      <c r="F282" s="351" t="s">
        <v>158</v>
      </c>
      <c r="G282" s="352" t="s">
        <v>238</v>
      </c>
      <c r="H282" s="305" t="s">
        <v>28</v>
      </c>
      <c r="I282" s="20">
        <f t="shared" si="220"/>
        <v>0</v>
      </c>
      <c r="J282" s="306"/>
      <c r="K282" s="306"/>
      <c r="L282" s="306"/>
      <c r="M282" s="29">
        <f t="shared" si="221"/>
        <v>89.9</v>
      </c>
      <c r="N282" s="23"/>
      <c r="O282" s="23"/>
      <c r="P282" s="71">
        <v>89.9</v>
      </c>
      <c r="Q282" s="20">
        <f t="shared" si="222"/>
        <v>0</v>
      </c>
      <c r="R282" s="304"/>
      <c r="S282" s="304">
        <v>0</v>
      </c>
      <c r="T282" s="22"/>
      <c r="U282" s="20">
        <f t="shared" si="223"/>
        <v>0</v>
      </c>
      <c r="V282" s="304"/>
      <c r="W282" s="304">
        <v>0</v>
      </c>
      <c r="X282" s="22"/>
    </row>
    <row r="283" spans="1:24" s="15" customFormat="1" ht="23.25" customHeight="1" x14ac:dyDescent="0.2">
      <c r="A283" s="366"/>
      <c r="B283" s="369"/>
      <c r="C283" s="317"/>
      <c r="D283" s="372"/>
      <c r="E283" s="353"/>
      <c r="F283" s="351"/>
      <c r="G283" s="352"/>
      <c r="H283" s="305" t="s">
        <v>71</v>
      </c>
      <c r="I283" s="20">
        <f t="shared" si="220"/>
        <v>0</v>
      </c>
      <c r="J283" s="306"/>
      <c r="K283" s="306"/>
      <c r="L283" s="306"/>
      <c r="M283" s="29">
        <f t="shared" si="221"/>
        <v>0</v>
      </c>
      <c r="N283" s="23"/>
      <c r="O283" s="23"/>
      <c r="P283" s="71"/>
      <c r="Q283" s="20">
        <f t="shared" si="222"/>
        <v>59.6</v>
      </c>
      <c r="R283" s="304"/>
      <c r="S283" s="304">
        <v>0</v>
      </c>
      <c r="T283" s="22">
        <v>59.6</v>
      </c>
      <c r="U283" s="20">
        <f t="shared" si="223"/>
        <v>0</v>
      </c>
      <c r="V283" s="304"/>
      <c r="W283" s="304">
        <v>0</v>
      </c>
      <c r="X283" s="22"/>
    </row>
    <row r="284" spans="1:24" s="15" customFormat="1" ht="23.25" customHeight="1" x14ac:dyDescent="0.2">
      <c r="A284" s="366"/>
      <c r="B284" s="369"/>
      <c r="C284" s="317"/>
      <c r="D284" s="372"/>
      <c r="E284" s="353" t="s">
        <v>268</v>
      </c>
      <c r="F284" s="351" t="s">
        <v>158</v>
      </c>
      <c r="G284" s="352" t="s">
        <v>238</v>
      </c>
      <c r="H284" s="305" t="s">
        <v>28</v>
      </c>
      <c r="I284" s="20">
        <f t="shared" si="220"/>
        <v>0</v>
      </c>
      <c r="J284" s="306"/>
      <c r="K284" s="306"/>
      <c r="L284" s="306"/>
      <c r="M284" s="29">
        <f t="shared" si="221"/>
        <v>56.9</v>
      </c>
      <c r="N284" s="23"/>
      <c r="O284" s="23"/>
      <c r="P284" s="71">
        <v>56.9</v>
      </c>
      <c r="Q284" s="20">
        <f t="shared" si="222"/>
        <v>0</v>
      </c>
      <c r="R284" s="304"/>
      <c r="S284" s="304">
        <v>0</v>
      </c>
      <c r="T284" s="22"/>
      <c r="U284" s="20">
        <f t="shared" si="223"/>
        <v>0</v>
      </c>
      <c r="V284" s="304"/>
      <c r="W284" s="304">
        <v>0</v>
      </c>
      <c r="X284" s="22"/>
    </row>
    <row r="285" spans="1:24" s="15" customFormat="1" ht="23.25" customHeight="1" x14ac:dyDescent="0.2">
      <c r="A285" s="366"/>
      <c r="B285" s="369"/>
      <c r="C285" s="317"/>
      <c r="D285" s="372"/>
      <c r="E285" s="353"/>
      <c r="F285" s="351"/>
      <c r="G285" s="352"/>
      <c r="H285" s="305" t="s">
        <v>71</v>
      </c>
      <c r="I285" s="20">
        <f t="shared" si="220"/>
        <v>0</v>
      </c>
      <c r="J285" s="306"/>
      <c r="K285" s="306"/>
      <c r="L285" s="306"/>
      <c r="M285" s="29">
        <f t="shared" si="221"/>
        <v>0</v>
      </c>
      <c r="N285" s="23"/>
      <c r="O285" s="23"/>
      <c r="P285" s="71"/>
      <c r="Q285" s="20">
        <f t="shared" si="222"/>
        <v>32.299999999999997</v>
      </c>
      <c r="R285" s="304"/>
      <c r="S285" s="304">
        <v>0</v>
      </c>
      <c r="T285" s="22">
        <v>32.299999999999997</v>
      </c>
      <c r="U285" s="20">
        <f t="shared" si="223"/>
        <v>0</v>
      </c>
      <c r="V285" s="304"/>
      <c r="W285" s="304">
        <v>0</v>
      </c>
      <c r="X285" s="22"/>
    </row>
    <row r="286" spans="1:24" s="15" customFormat="1" ht="23.25" customHeight="1" x14ac:dyDescent="0.2">
      <c r="A286" s="366"/>
      <c r="B286" s="369"/>
      <c r="C286" s="317"/>
      <c r="D286" s="372"/>
      <c r="E286" s="353" t="s">
        <v>269</v>
      </c>
      <c r="F286" s="351" t="s">
        <v>158</v>
      </c>
      <c r="G286" s="352" t="s">
        <v>238</v>
      </c>
      <c r="H286" s="305" t="s">
        <v>28</v>
      </c>
      <c r="I286" s="20">
        <f t="shared" si="220"/>
        <v>0</v>
      </c>
      <c r="J286" s="306"/>
      <c r="K286" s="306"/>
      <c r="L286" s="306"/>
      <c r="M286" s="29">
        <f t="shared" si="221"/>
        <v>0</v>
      </c>
      <c r="N286" s="23"/>
      <c r="O286" s="23"/>
      <c r="P286" s="71"/>
      <c r="Q286" s="20">
        <f t="shared" si="222"/>
        <v>140</v>
      </c>
      <c r="R286" s="304"/>
      <c r="S286" s="304">
        <v>0</v>
      </c>
      <c r="T286" s="22">
        <v>140</v>
      </c>
      <c r="U286" s="20">
        <f t="shared" si="223"/>
        <v>0</v>
      </c>
      <c r="V286" s="304"/>
      <c r="W286" s="304">
        <v>0</v>
      </c>
      <c r="X286" s="22"/>
    </row>
    <row r="287" spans="1:24" s="15" customFormat="1" ht="23.25" customHeight="1" x14ac:dyDescent="0.2">
      <c r="A287" s="366"/>
      <c r="B287" s="369"/>
      <c r="C287" s="317"/>
      <c r="D287" s="372"/>
      <c r="E287" s="353"/>
      <c r="F287" s="351"/>
      <c r="G287" s="352"/>
      <c r="H287" s="305" t="s">
        <v>71</v>
      </c>
      <c r="I287" s="20">
        <f t="shared" si="220"/>
        <v>0</v>
      </c>
      <c r="J287" s="306"/>
      <c r="K287" s="306"/>
      <c r="L287" s="306"/>
      <c r="M287" s="29">
        <f t="shared" si="221"/>
        <v>0</v>
      </c>
      <c r="N287" s="23"/>
      <c r="O287" s="23"/>
      <c r="P287" s="71"/>
      <c r="Q287" s="20">
        <f t="shared" si="222"/>
        <v>79.400000000000006</v>
      </c>
      <c r="R287" s="304"/>
      <c r="S287" s="304">
        <v>0</v>
      </c>
      <c r="T287" s="22">
        <v>79.400000000000006</v>
      </c>
      <c r="U287" s="20">
        <f t="shared" si="223"/>
        <v>0</v>
      </c>
      <c r="V287" s="304"/>
      <c r="W287" s="304">
        <v>0</v>
      </c>
      <c r="X287" s="22"/>
    </row>
    <row r="288" spans="1:24" s="15" customFormat="1" ht="23.25" customHeight="1" x14ac:dyDescent="0.2">
      <c r="A288" s="366"/>
      <c r="B288" s="369"/>
      <c r="C288" s="317"/>
      <c r="D288" s="372"/>
      <c r="E288" s="353" t="s">
        <v>270</v>
      </c>
      <c r="F288" s="351" t="s">
        <v>158</v>
      </c>
      <c r="G288" s="352" t="s">
        <v>238</v>
      </c>
      <c r="H288" s="305" t="s">
        <v>28</v>
      </c>
      <c r="I288" s="20">
        <f t="shared" si="220"/>
        <v>0</v>
      </c>
      <c r="J288" s="306"/>
      <c r="K288" s="306"/>
      <c r="L288" s="306"/>
      <c r="M288" s="29">
        <f t="shared" si="221"/>
        <v>0</v>
      </c>
      <c r="N288" s="23"/>
      <c r="O288" s="23"/>
      <c r="P288" s="71"/>
      <c r="Q288" s="20">
        <f t="shared" si="222"/>
        <v>117.6</v>
      </c>
      <c r="R288" s="304"/>
      <c r="S288" s="304">
        <v>0</v>
      </c>
      <c r="T288" s="22">
        <v>117.6</v>
      </c>
      <c r="U288" s="20">
        <f t="shared" si="223"/>
        <v>0</v>
      </c>
      <c r="V288" s="304"/>
      <c r="W288" s="304">
        <v>0</v>
      </c>
      <c r="X288" s="22"/>
    </row>
    <row r="289" spans="1:37" s="15" customFormat="1" ht="23.25" customHeight="1" x14ac:dyDescent="0.2">
      <c r="A289" s="366"/>
      <c r="B289" s="369"/>
      <c r="C289" s="317"/>
      <c r="D289" s="372"/>
      <c r="E289" s="353"/>
      <c r="F289" s="351"/>
      <c r="G289" s="352"/>
      <c r="H289" s="305" t="s">
        <v>71</v>
      </c>
      <c r="I289" s="20">
        <f t="shared" si="220"/>
        <v>0</v>
      </c>
      <c r="J289" s="306"/>
      <c r="K289" s="306"/>
      <c r="L289" s="306"/>
      <c r="M289" s="29">
        <f t="shared" si="221"/>
        <v>0</v>
      </c>
      <c r="N289" s="23"/>
      <c r="O289" s="23"/>
      <c r="P289" s="71"/>
      <c r="Q289" s="20">
        <f t="shared" si="222"/>
        <v>66.7</v>
      </c>
      <c r="R289" s="304"/>
      <c r="S289" s="304">
        <v>0</v>
      </c>
      <c r="T289" s="22">
        <v>66.7</v>
      </c>
      <c r="U289" s="20">
        <f t="shared" si="223"/>
        <v>0</v>
      </c>
      <c r="V289" s="304"/>
      <c r="W289" s="304">
        <v>0</v>
      </c>
      <c r="X289" s="22"/>
    </row>
    <row r="290" spans="1:37" s="15" customFormat="1" ht="23.25" customHeight="1" x14ac:dyDescent="0.2">
      <c r="A290" s="366"/>
      <c r="B290" s="369"/>
      <c r="C290" s="317"/>
      <c r="D290" s="372"/>
      <c r="E290" s="353" t="s">
        <v>271</v>
      </c>
      <c r="F290" s="351" t="s">
        <v>158</v>
      </c>
      <c r="G290" s="352" t="s">
        <v>238</v>
      </c>
      <c r="H290" s="305" t="s">
        <v>28</v>
      </c>
      <c r="I290" s="20">
        <f t="shared" si="220"/>
        <v>0</v>
      </c>
      <c r="J290" s="306"/>
      <c r="K290" s="306"/>
      <c r="L290" s="306"/>
      <c r="M290" s="29">
        <f t="shared" si="221"/>
        <v>0</v>
      </c>
      <c r="N290" s="23"/>
      <c r="O290" s="23"/>
      <c r="P290" s="71"/>
      <c r="Q290" s="20">
        <f t="shared" si="222"/>
        <v>56</v>
      </c>
      <c r="R290" s="304"/>
      <c r="S290" s="304">
        <v>0</v>
      </c>
      <c r="T290" s="22">
        <v>56</v>
      </c>
      <c r="U290" s="20">
        <f t="shared" si="223"/>
        <v>0</v>
      </c>
      <c r="V290" s="304"/>
      <c r="W290" s="304">
        <v>0</v>
      </c>
      <c r="X290" s="22"/>
    </row>
    <row r="291" spans="1:37" s="15" customFormat="1" ht="23.25" customHeight="1" x14ac:dyDescent="0.2">
      <c r="A291" s="366"/>
      <c r="B291" s="369"/>
      <c r="C291" s="317"/>
      <c r="D291" s="372"/>
      <c r="E291" s="353"/>
      <c r="F291" s="351"/>
      <c r="G291" s="352"/>
      <c r="H291" s="305" t="s">
        <v>71</v>
      </c>
      <c r="I291" s="20">
        <f t="shared" si="220"/>
        <v>0</v>
      </c>
      <c r="J291" s="306"/>
      <c r="K291" s="306"/>
      <c r="L291" s="306"/>
      <c r="M291" s="29">
        <f t="shared" si="221"/>
        <v>0</v>
      </c>
      <c r="N291" s="23"/>
      <c r="O291" s="23"/>
      <c r="P291" s="71"/>
      <c r="Q291" s="20">
        <f t="shared" si="222"/>
        <v>31.8</v>
      </c>
      <c r="R291" s="304"/>
      <c r="S291" s="304">
        <v>0</v>
      </c>
      <c r="T291" s="22">
        <v>31.8</v>
      </c>
      <c r="U291" s="20">
        <f t="shared" si="223"/>
        <v>0</v>
      </c>
      <c r="V291" s="304"/>
      <c r="W291" s="304">
        <v>0</v>
      </c>
      <c r="X291" s="22"/>
    </row>
    <row r="292" spans="1:37" s="15" customFormat="1" ht="23.25" customHeight="1" x14ac:dyDescent="0.2">
      <c r="A292" s="366"/>
      <c r="B292" s="369"/>
      <c r="C292" s="317"/>
      <c r="D292" s="372"/>
      <c r="E292" s="353" t="s">
        <v>272</v>
      </c>
      <c r="F292" s="351" t="s">
        <v>158</v>
      </c>
      <c r="G292" s="352" t="s">
        <v>238</v>
      </c>
      <c r="H292" s="305" t="s">
        <v>28</v>
      </c>
      <c r="I292" s="20">
        <f t="shared" si="220"/>
        <v>0</v>
      </c>
      <c r="J292" s="306"/>
      <c r="K292" s="306"/>
      <c r="L292" s="306"/>
      <c r="M292" s="29">
        <f t="shared" si="221"/>
        <v>0</v>
      </c>
      <c r="N292" s="23"/>
      <c r="O292" s="23"/>
      <c r="P292" s="71"/>
      <c r="Q292" s="20">
        <f t="shared" si="222"/>
        <v>70.400000000000006</v>
      </c>
      <c r="R292" s="304"/>
      <c r="S292" s="304">
        <v>0</v>
      </c>
      <c r="T292" s="22">
        <v>70.400000000000006</v>
      </c>
      <c r="U292" s="20">
        <f t="shared" si="223"/>
        <v>0</v>
      </c>
      <c r="V292" s="304"/>
      <c r="W292" s="304">
        <v>0</v>
      </c>
      <c r="X292" s="22"/>
    </row>
    <row r="293" spans="1:37" s="15" customFormat="1" ht="23.25" customHeight="1" x14ac:dyDescent="0.2">
      <c r="A293" s="366"/>
      <c r="B293" s="369"/>
      <c r="C293" s="317"/>
      <c r="D293" s="372"/>
      <c r="E293" s="353"/>
      <c r="F293" s="351"/>
      <c r="G293" s="352"/>
      <c r="H293" s="305" t="s">
        <v>71</v>
      </c>
      <c r="I293" s="20">
        <f t="shared" si="220"/>
        <v>0</v>
      </c>
      <c r="J293" s="306"/>
      <c r="K293" s="306"/>
      <c r="L293" s="306"/>
      <c r="M293" s="29">
        <f t="shared" si="221"/>
        <v>0</v>
      </c>
      <c r="N293" s="23"/>
      <c r="O293" s="23"/>
      <c r="P293" s="71"/>
      <c r="Q293" s="20">
        <f t="shared" si="222"/>
        <v>39.9</v>
      </c>
      <c r="R293" s="304"/>
      <c r="S293" s="304">
        <v>0</v>
      </c>
      <c r="T293" s="22">
        <v>39.9</v>
      </c>
      <c r="U293" s="20">
        <f t="shared" si="223"/>
        <v>0</v>
      </c>
      <c r="V293" s="304"/>
      <c r="W293" s="304">
        <v>0</v>
      </c>
      <c r="X293" s="22"/>
    </row>
    <row r="294" spans="1:37" s="15" customFormat="1" ht="23.25" customHeight="1" x14ac:dyDescent="0.2">
      <c r="A294" s="366"/>
      <c r="B294" s="369"/>
      <c r="C294" s="317"/>
      <c r="D294" s="372"/>
      <c r="E294" s="353" t="s">
        <v>273</v>
      </c>
      <c r="F294" s="351" t="s">
        <v>158</v>
      </c>
      <c r="G294" s="352" t="s">
        <v>238</v>
      </c>
      <c r="H294" s="305" t="s">
        <v>28</v>
      </c>
      <c r="I294" s="20">
        <f t="shared" si="220"/>
        <v>0</v>
      </c>
      <c r="J294" s="306"/>
      <c r="K294" s="306"/>
      <c r="L294" s="306"/>
      <c r="M294" s="29">
        <f t="shared" si="221"/>
        <v>0</v>
      </c>
      <c r="N294" s="23"/>
      <c r="O294" s="23"/>
      <c r="P294" s="71"/>
      <c r="Q294" s="20">
        <f t="shared" si="222"/>
        <v>51.8</v>
      </c>
      <c r="R294" s="304"/>
      <c r="S294" s="304">
        <v>0</v>
      </c>
      <c r="T294" s="22">
        <v>51.8</v>
      </c>
      <c r="U294" s="20">
        <f t="shared" si="223"/>
        <v>0</v>
      </c>
      <c r="V294" s="304"/>
      <c r="W294" s="304">
        <v>0</v>
      </c>
      <c r="X294" s="22"/>
    </row>
    <row r="295" spans="1:37" s="15" customFormat="1" ht="23.25" customHeight="1" x14ac:dyDescent="0.2">
      <c r="A295" s="366"/>
      <c r="B295" s="369"/>
      <c r="C295" s="317"/>
      <c r="D295" s="372"/>
      <c r="E295" s="353"/>
      <c r="F295" s="351"/>
      <c r="G295" s="352"/>
      <c r="H295" s="305" t="s">
        <v>71</v>
      </c>
      <c r="I295" s="20">
        <f t="shared" si="220"/>
        <v>0</v>
      </c>
      <c r="J295" s="306"/>
      <c r="K295" s="306"/>
      <c r="L295" s="306"/>
      <c r="M295" s="29">
        <f t="shared" si="221"/>
        <v>0</v>
      </c>
      <c r="N295" s="23"/>
      <c r="O295" s="23"/>
      <c r="P295" s="71"/>
      <c r="Q295" s="20">
        <f t="shared" si="222"/>
        <v>29.4</v>
      </c>
      <c r="R295" s="304"/>
      <c r="S295" s="304">
        <v>0</v>
      </c>
      <c r="T295" s="22">
        <v>29.4</v>
      </c>
      <c r="U295" s="20">
        <f t="shared" si="223"/>
        <v>0</v>
      </c>
      <c r="V295" s="304"/>
      <c r="W295" s="304">
        <v>0</v>
      </c>
      <c r="X295" s="22"/>
    </row>
    <row r="296" spans="1:37" s="15" customFormat="1" ht="23.25" customHeight="1" x14ac:dyDescent="0.2">
      <c r="A296" s="366"/>
      <c r="B296" s="369"/>
      <c r="C296" s="317"/>
      <c r="D296" s="372"/>
      <c r="E296" s="353" t="s">
        <v>274</v>
      </c>
      <c r="F296" s="351" t="s">
        <v>158</v>
      </c>
      <c r="G296" s="352" t="s">
        <v>238</v>
      </c>
      <c r="H296" s="305" t="s">
        <v>28</v>
      </c>
      <c r="I296" s="20">
        <f t="shared" si="220"/>
        <v>0</v>
      </c>
      <c r="J296" s="306"/>
      <c r="K296" s="306"/>
      <c r="L296" s="306"/>
      <c r="M296" s="29">
        <f t="shared" si="221"/>
        <v>0</v>
      </c>
      <c r="N296" s="23"/>
      <c r="O296" s="23"/>
      <c r="P296" s="71"/>
      <c r="Q296" s="20">
        <f t="shared" si="222"/>
        <v>97.2</v>
      </c>
      <c r="R296" s="304"/>
      <c r="S296" s="304">
        <v>0</v>
      </c>
      <c r="T296" s="22">
        <v>97.2</v>
      </c>
      <c r="U296" s="20">
        <f t="shared" si="223"/>
        <v>0</v>
      </c>
      <c r="V296" s="304"/>
      <c r="W296" s="304">
        <v>0</v>
      </c>
      <c r="X296" s="22"/>
    </row>
    <row r="297" spans="1:37" s="15" customFormat="1" ht="23.25" customHeight="1" x14ac:dyDescent="0.2">
      <c r="A297" s="366"/>
      <c r="B297" s="369"/>
      <c r="C297" s="317"/>
      <c r="D297" s="372"/>
      <c r="E297" s="353"/>
      <c r="F297" s="351"/>
      <c r="G297" s="352"/>
      <c r="H297" s="305" t="s">
        <v>71</v>
      </c>
      <c r="I297" s="20">
        <f t="shared" si="220"/>
        <v>0</v>
      </c>
      <c r="J297" s="306"/>
      <c r="K297" s="306"/>
      <c r="L297" s="306"/>
      <c r="M297" s="29">
        <f t="shared" si="221"/>
        <v>0</v>
      </c>
      <c r="N297" s="23"/>
      <c r="O297" s="23"/>
      <c r="P297" s="71"/>
      <c r="Q297" s="20">
        <f t="shared" si="222"/>
        <v>32.299999999999997</v>
      </c>
      <c r="R297" s="304"/>
      <c r="S297" s="304">
        <v>0</v>
      </c>
      <c r="T297" s="22">
        <v>32.299999999999997</v>
      </c>
      <c r="U297" s="20">
        <f t="shared" si="223"/>
        <v>0</v>
      </c>
      <c r="V297" s="304"/>
      <c r="W297" s="304">
        <v>0</v>
      </c>
      <c r="X297" s="22"/>
    </row>
    <row r="298" spans="1:37" s="15" customFormat="1" ht="23.25" customHeight="1" x14ac:dyDescent="0.2">
      <c r="A298" s="366"/>
      <c r="B298" s="369"/>
      <c r="C298" s="317"/>
      <c r="D298" s="372"/>
      <c r="E298" s="317">
        <v>21</v>
      </c>
      <c r="F298" s="348" t="s">
        <v>158</v>
      </c>
      <c r="G298" s="332" t="s">
        <v>238</v>
      </c>
      <c r="H298" s="305" t="s">
        <v>28</v>
      </c>
      <c r="I298" s="20">
        <f t="shared" si="220"/>
        <v>0</v>
      </c>
      <c r="J298" s="306"/>
      <c r="K298" s="306"/>
      <c r="L298" s="306"/>
      <c r="M298" s="29">
        <f t="shared" si="221"/>
        <v>0</v>
      </c>
      <c r="N298" s="23"/>
      <c r="O298" s="23"/>
      <c r="P298" s="71"/>
      <c r="Q298" s="20">
        <f t="shared" si="222"/>
        <v>99</v>
      </c>
      <c r="R298" s="304"/>
      <c r="S298" s="304">
        <v>0</v>
      </c>
      <c r="T298" s="22">
        <v>99</v>
      </c>
      <c r="U298" s="20">
        <f t="shared" si="223"/>
        <v>0</v>
      </c>
      <c r="V298" s="304"/>
      <c r="W298" s="304">
        <v>0</v>
      </c>
      <c r="X298" s="22"/>
    </row>
    <row r="299" spans="1:37" s="15" customFormat="1" ht="23.25" customHeight="1" thickBot="1" x14ac:dyDescent="0.25">
      <c r="A299" s="366"/>
      <c r="B299" s="369"/>
      <c r="C299" s="317"/>
      <c r="D299" s="372"/>
      <c r="E299" s="317"/>
      <c r="F299" s="349"/>
      <c r="G299" s="350"/>
      <c r="H299" s="305" t="s">
        <v>71</v>
      </c>
      <c r="I299" s="20">
        <f t="shared" si="220"/>
        <v>0</v>
      </c>
      <c r="J299" s="306"/>
      <c r="K299" s="306"/>
      <c r="L299" s="306"/>
      <c r="M299" s="29">
        <f t="shared" si="221"/>
        <v>0</v>
      </c>
      <c r="N299" s="23"/>
      <c r="O299" s="23"/>
      <c r="P299" s="71"/>
      <c r="Q299" s="20">
        <f t="shared" si="222"/>
        <v>56.2</v>
      </c>
      <c r="R299" s="304"/>
      <c r="S299" s="304">
        <v>0</v>
      </c>
      <c r="T299" s="22">
        <v>56.2</v>
      </c>
      <c r="U299" s="20">
        <f t="shared" si="223"/>
        <v>0</v>
      </c>
      <c r="V299" s="304"/>
      <c r="W299" s="304">
        <v>0</v>
      </c>
      <c r="X299" s="22"/>
    </row>
    <row r="300" spans="1:37" s="15" customFormat="1" ht="13.5" thickBot="1" x14ac:dyDescent="0.25">
      <c r="A300" s="367"/>
      <c r="B300" s="370"/>
      <c r="C300" s="371"/>
      <c r="D300" s="373"/>
      <c r="E300" s="316"/>
      <c r="F300" s="333" t="s">
        <v>30</v>
      </c>
      <c r="G300" s="334"/>
      <c r="H300" s="335"/>
      <c r="I300" s="254">
        <f t="shared" si="220"/>
        <v>0</v>
      </c>
      <c r="J300" s="255">
        <f>SUM(J280:J299)</f>
        <v>0</v>
      </c>
      <c r="K300" s="255">
        <f t="shared" ref="K300" si="224">SUM(K280:K299)</f>
        <v>0</v>
      </c>
      <c r="L300" s="255">
        <f>SUM(L280:L299)</f>
        <v>0</v>
      </c>
      <c r="M300" s="254">
        <f t="shared" ref="M300" si="225">N300+P300</f>
        <v>146.80000000000001</v>
      </c>
      <c r="N300" s="255">
        <f t="shared" ref="N300" si="226">SUM(N280:N299)</f>
        <v>0</v>
      </c>
      <c r="O300" s="255">
        <f t="shared" ref="O300:P300" si="227">SUM(O280:O299)</f>
        <v>0</v>
      </c>
      <c r="P300" s="255">
        <f t="shared" si="227"/>
        <v>146.80000000000001</v>
      </c>
      <c r="Q300" s="254">
        <f t="shared" ref="Q300" si="228">R300+T300</f>
        <v>1234.8999999999999</v>
      </c>
      <c r="R300" s="255">
        <f t="shared" ref="R300" si="229">SUM(R280:R299)</f>
        <v>0</v>
      </c>
      <c r="S300" s="255">
        <f t="shared" ref="S300:T300" si="230">SUM(S280:S299)</f>
        <v>0</v>
      </c>
      <c r="T300" s="255">
        <f t="shared" si="230"/>
        <v>1234.8999999999999</v>
      </c>
      <c r="U300" s="25">
        <f t="shared" ref="U300" si="231">V300+X300</f>
        <v>0</v>
      </c>
      <c r="V300" s="26">
        <f t="shared" ref="V300" si="232">SUM(V280:V299)</f>
        <v>0</v>
      </c>
      <c r="W300" s="26">
        <f t="shared" ref="W300:X300" si="233">SUM(W280:W299)</f>
        <v>0</v>
      </c>
      <c r="X300" s="27">
        <f t="shared" si="233"/>
        <v>0</v>
      </c>
    </row>
    <row r="301" spans="1:37" s="15" customFormat="1" ht="13.5" thickBot="1" x14ac:dyDescent="0.25">
      <c r="A301" s="233">
        <v>3</v>
      </c>
      <c r="B301" s="249">
        <v>4</v>
      </c>
      <c r="C301" s="336" t="s">
        <v>59</v>
      </c>
      <c r="D301" s="337"/>
      <c r="E301" s="337"/>
      <c r="F301" s="337"/>
      <c r="G301" s="337"/>
      <c r="H301" s="338"/>
      <c r="I301" s="215">
        <f t="shared" si="220"/>
        <v>0</v>
      </c>
      <c r="J301" s="62">
        <f t="shared" ref="J301:L301" si="234">SUM(J300)</f>
        <v>0</v>
      </c>
      <c r="K301" s="62">
        <f t="shared" si="234"/>
        <v>0</v>
      </c>
      <c r="L301" s="216">
        <f t="shared" si="234"/>
        <v>0</v>
      </c>
      <c r="M301" s="215">
        <f>N301+P301</f>
        <v>146.80000000000001</v>
      </c>
      <c r="N301" s="62">
        <f t="shared" ref="N301:P301" si="235">SUM(N300)</f>
        <v>0</v>
      </c>
      <c r="O301" s="62">
        <f t="shared" si="235"/>
        <v>0</v>
      </c>
      <c r="P301" s="216">
        <f t="shared" si="235"/>
        <v>146.80000000000001</v>
      </c>
      <c r="Q301" s="215">
        <f>R301+T301</f>
        <v>1234.8999999999999</v>
      </c>
      <c r="R301" s="62">
        <f t="shared" ref="R301:T301" si="236">SUM(R300)</f>
        <v>0</v>
      </c>
      <c r="S301" s="62">
        <f t="shared" si="236"/>
        <v>0</v>
      </c>
      <c r="T301" s="216">
        <f t="shared" si="236"/>
        <v>1234.8999999999999</v>
      </c>
      <c r="U301" s="215">
        <f>V301+X301</f>
        <v>0</v>
      </c>
      <c r="V301" s="62">
        <f t="shared" ref="V301:X301" si="237">SUM(V300)</f>
        <v>0</v>
      </c>
      <c r="W301" s="62">
        <f t="shared" si="237"/>
        <v>0</v>
      </c>
      <c r="X301" s="216">
        <f t="shared" si="237"/>
        <v>0</v>
      </c>
    </row>
    <row r="302" spans="1:37" s="15" customFormat="1" ht="13.5" thickBot="1" x14ac:dyDescent="0.25">
      <c r="A302" s="271">
        <v>3</v>
      </c>
      <c r="B302" s="339" t="s">
        <v>154</v>
      </c>
      <c r="C302" s="340"/>
      <c r="D302" s="340"/>
      <c r="E302" s="340"/>
      <c r="F302" s="340"/>
      <c r="G302" s="340"/>
      <c r="H302" s="341"/>
      <c r="I302" s="272">
        <f t="shared" si="210"/>
        <v>237.48</v>
      </c>
      <c r="J302" s="273">
        <f>J278+J252+J241+J301</f>
        <v>207.57999999999998</v>
      </c>
      <c r="K302" s="273">
        <f t="shared" ref="K302:L302" si="238">K278+K252+K241+K301</f>
        <v>0</v>
      </c>
      <c r="L302" s="273">
        <f t="shared" si="238"/>
        <v>29.9</v>
      </c>
      <c r="M302" s="272">
        <f t="shared" si="211"/>
        <v>582.40000000000009</v>
      </c>
      <c r="N302" s="273">
        <f>N278+N252+N241+N301</f>
        <v>285.60000000000002</v>
      </c>
      <c r="O302" s="273">
        <f t="shared" ref="O302:P302" si="239">O278+O252+O241+O301</f>
        <v>0</v>
      </c>
      <c r="P302" s="273">
        <f t="shared" si="239"/>
        <v>296.8</v>
      </c>
      <c r="Q302" s="272">
        <f t="shared" si="198"/>
        <v>1735.3999999999999</v>
      </c>
      <c r="R302" s="273">
        <f>R278+R252+R241+R301</f>
        <v>325.5</v>
      </c>
      <c r="S302" s="273">
        <f t="shared" ref="S302:T302" si="240">S278+S252+S241+S301</f>
        <v>0</v>
      </c>
      <c r="T302" s="273">
        <f t="shared" si="240"/>
        <v>1409.8999999999999</v>
      </c>
      <c r="U302" s="272">
        <f t="shared" si="218"/>
        <v>500.5</v>
      </c>
      <c r="V302" s="273">
        <f>V278+V252+V241+V301</f>
        <v>325.5</v>
      </c>
      <c r="W302" s="273">
        <f t="shared" ref="W302:X302" si="241">W278+W252+W241+W301</f>
        <v>0</v>
      </c>
      <c r="X302" s="274">
        <f t="shared" si="241"/>
        <v>175</v>
      </c>
    </row>
    <row r="303" spans="1:37" s="15" customFormat="1" ht="13.5" thickBot="1" x14ac:dyDescent="0.25">
      <c r="A303" s="342" t="s">
        <v>239</v>
      </c>
      <c r="B303" s="343"/>
      <c r="C303" s="343"/>
      <c r="D303" s="343"/>
      <c r="E303" s="343"/>
      <c r="F303" s="343"/>
      <c r="G303" s="343"/>
      <c r="H303" s="344"/>
      <c r="I303" s="275">
        <f>J303+L303</f>
        <v>9556.2799999999988</v>
      </c>
      <c r="J303" s="276">
        <f>J197+J236+J302</f>
        <v>2592.4799999999996</v>
      </c>
      <c r="K303" s="276">
        <f>K197+K236+K302</f>
        <v>0</v>
      </c>
      <c r="L303" s="277">
        <f>L197+L236+L302</f>
        <v>6963.7999999999993</v>
      </c>
      <c r="M303" s="275">
        <f t="shared" si="211"/>
        <v>12760.732</v>
      </c>
      <c r="N303" s="276">
        <f t="shared" ref="N303:X303" si="242">N197+N236+N302</f>
        <v>2568.2000000000003</v>
      </c>
      <c r="O303" s="276">
        <f t="shared" si="242"/>
        <v>9.2999999999999989</v>
      </c>
      <c r="P303" s="277">
        <f t="shared" si="242"/>
        <v>10192.531999999999</v>
      </c>
      <c r="Q303" s="275">
        <f t="shared" si="242"/>
        <v>12593.6</v>
      </c>
      <c r="R303" s="276">
        <f t="shared" si="242"/>
        <v>2274.4</v>
      </c>
      <c r="S303" s="276">
        <f t="shared" si="242"/>
        <v>0</v>
      </c>
      <c r="T303" s="277">
        <f t="shared" si="242"/>
        <v>10319.199999999999</v>
      </c>
      <c r="U303" s="275">
        <f t="shared" si="242"/>
        <v>9892.5</v>
      </c>
      <c r="V303" s="276">
        <f t="shared" si="242"/>
        <v>2267.5</v>
      </c>
      <c r="W303" s="276">
        <f t="shared" si="242"/>
        <v>0</v>
      </c>
      <c r="X303" s="277">
        <f t="shared" si="242"/>
        <v>7625</v>
      </c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</row>
    <row r="304" spans="1:37" s="15" customFormat="1" ht="12.75" customHeight="1" x14ac:dyDescent="0.2">
      <c r="A304" s="345" t="s">
        <v>240</v>
      </c>
      <c r="B304" s="346"/>
      <c r="C304" s="346"/>
      <c r="D304" s="346"/>
      <c r="E304" s="346"/>
      <c r="F304" s="346"/>
      <c r="G304" s="346"/>
      <c r="H304" s="347"/>
      <c r="I304" s="278">
        <f t="shared" ref="I304" si="243">J304+L304</f>
        <v>3227.48</v>
      </c>
      <c r="J304" s="279">
        <f>SUM(J274,J266:J272,J82,J254:J262,J249,J247,J243,J239,J233,J231,J229,J227,J225,J223,J221,J219,J217,J215,J213,J208,J204,J202,J200,J194,J190,J188,J186,J179,J175,J163,J161,J159,J154,J150,J145,J143,J138,J134,J119,J116,J113,J104,J101,J96,J94,J92,J87,J76,J74,J70,J68,J57,J55,J48,J46,J43,J40,J37,J34,J31,J28,J24,J21,J18,J15,J12,J280,J282,J284,J286,J288,J290,J292,J294,J296,J298)</f>
        <v>1521.38</v>
      </c>
      <c r="K304" s="279">
        <f t="shared" ref="K304:L304" si="244">SUM(K274,K266:K272,K82,K254:K262,K249,K247,K243,K239,K233,K231,K229,K227,K225,K223,K221,K219,K217,K215,K213,K208,K204,K202,K200,K194,K190,K188,K186,K179,K175,K163,K161,K159,K154,K150,K145,K143,K138,K134,K119,K116,K113,K104,K101,K96,K94,K92,K87,K76,K74,K70,K68,K57,K55,K48,K46,K43,K40,K37,K34,K31,K28,K24,K21,K18,K15,K12,K280,K282,K284,K286,K288,K290,K292,K294,K296,K298)</f>
        <v>0</v>
      </c>
      <c r="L304" s="279">
        <f t="shared" si="244"/>
        <v>1706.1</v>
      </c>
      <c r="M304" s="278">
        <f t="shared" si="211"/>
        <v>3474.7</v>
      </c>
      <c r="N304" s="279">
        <f>SUM(N274,N266:N272,N82,N254:N262,N249,N247,N243,N239,N233,N231,N229,N227,N225,N223,N221,N219,N217,N215,N213,N208,N204,N202,N200,N194,N190,N188,N186,N179,N175,N163,N161,N159,N154,N150,N145,N143,N138,N134,N119,N116,N113,N104,N101,N96,N94,N92,N87,N76,N74,N70,N68,N57,N55,N48,N46,N43,N40,N37,N34,N31,N28,N24,N21,N18,N15,N12,N280,N282,N284,N286,N288,N290,N292,N294,N296,N298)</f>
        <v>1315.3</v>
      </c>
      <c r="O304" s="279">
        <f t="shared" ref="O304:P304" si="245">SUM(O274,O266:O272,O82,O254:O262,O249,O247,O243,O239,O233,O231,O229,O227,O225,O223,O221,O219,O217,O215,O213,O208,O204,O202,O200,O194,O190,O188,O186,O179,O175,O163,O161,O159,O154,O150,O145,O143,O138,O134,O119,O116,O113,O104,O101,O96,O94,O92,O87,O76,O74,O70,O68,O57,O55,O48,O46,O43,O40,O37,O34,O31,O28,O24,O21,O18,O15,O12,O280,O282,O284,O286,O288,O290,O292,O294,O296,O298)</f>
        <v>8.1</v>
      </c>
      <c r="P304" s="279">
        <f t="shared" si="245"/>
        <v>2159.4</v>
      </c>
      <c r="Q304" s="278">
        <f t="shared" ref="Q304" si="246">R304+T304</f>
        <v>7763.2</v>
      </c>
      <c r="R304" s="279">
        <f>SUM(R274,R266:R272,R82,R254:R262,R249,R247,R243,R239,R233,R231,R229,R227,R225,R223,R221,R219,R217,R215,R213,R208,R204,R202,R200,R194,R190,R188,R186,R179,R175,R163,R161,R159,R154,R150,R145,R143,R138,R134,R119,R116,R113,R104,R101,R96,R94,R92,R87,R76,R74,R70,R68,R57,R55,R48,R46,R43,R40,R37,R34,R31,R28,R24,R21,R18,R15,R12,R280,R282,R284,R286,R288,R290,R292,R294,R296,R298)</f>
        <v>2262.5</v>
      </c>
      <c r="S304" s="279">
        <f t="shared" ref="S304:T304" si="247">SUM(S274,S266:S272,S82,S254:S262,S249,S247,S243,S239,S233,S231,S229,S227,S225,S223,S221,S219,S217,S215,S213,S208,S204,S202,S200,S194,S190,S188,S186,S179,S175,S163,S161,S159,S154,S150,S145,S143,S138,S134,S119,S116,S113,S104,S101,S96,S94,S92,S87,S76,S74,S70,S68,S57,S55,S48,S46,S43,S40,S37,S34,S31,S28,S24,S21,S18,S15,S12,S280,S282,S284,S286,S288,S290,S292,S294,S296,S298)</f>
        <v>0</v>
      </c>
      <c r="T304" s="279">
        <f t="shared" si="247"/>
        <v>5500.7</v>
      </c>
      <c r="U304" s="278">
        <f t="shared" ref="U304" si="248">V304+X304</f>
        <v>6187.5</v>
      </c>
      <c r="V304" s="279">
        <f>SUM(V274,V266:V272,V82,V254:V262,V249,V247,V243,V239,V233,V231,V229,V227,V225,V223,V221,V219,V217,V215,V213,V208,V204,V202,V200,V194,V190,V188,V186,V179,V175,V163,V161,V159,V154,V150,V145,V143,V138,V134,V119,V116,V113,V104,V101,V96,V94,V92,V87,V76,V74,V70,V68,V57,V55,V48,V46,V43,V40,V37,V34,V31,V28,V24,V21,V18,V15,V12,V280,V282,V284,V286,V288,V290,V292,V294,V296,V298)</f>
        <v>2262.5</v>
      </c>
      <c r="W304" s="279">
        <f t="shared" ref="W304:X304" si="249">SUM(W274,W266:W272,W82,W254:W262,W249,W247,W243,W239,W233,W231,W229,W227,W225,W223,W221,W219,W217,W215,W213,W208,W204,W202,W200,W194,W190,W188,W186,W179,W175,W163,W161,W159,W154,W150,W145,W143,W138,W134,W119,W116,W113,W104,W101,W96,W94,W92,W87,W76,W74,W70,W68,W57,W55,W48,W46,W43,W40,W37,W34,W31,W28,W24,W21,W18,W15,W12,W280,W282,W284,W286,W288,W290,W292,W294,W296,W298)</f>
        <v>0</v>
      </c>
      <c r="X304" s="280">
        <f t="shared" si="249"/>
        <v>3925</v>
      </c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</row>
    <row r="305" spans="1:41" ht="12.75" customHeight="1" x14ac:dyDescent="0.25">
      <c r="A305" s="319" t="s">
        <v>241</v>
      </c>
      <c r="B305" s="320"/>
      <c r="C305" s="320"/>
      <c r="D305" s="320"/>
      <c r="E305" s="320"/>
      <c r="F305" s="320"/>
      <c r="G305" s="320"/>
      <c r="H305" s="321"/>
      <c r="I305" s="281">
        <f>J305+L305</f>
        <v>2632.6</v>
      </c>
      <c r="J305" s="282">
        <f>J178+J157+J140+J136+J133+J115+J112+J91+J85+J71+J67+J54+J151</f>
        <v>910.1</v>
      </c>
      <c r="K305" s="282">
        <f t="shared" ref="K305:L305" si="250">K178+K157+K140+K136+K133+K115+K112+K91+K85+K71+K67+K54+K151</f>
        <v>0</v>
      </c>
      <c r="L305" s="282">
        <f t="shared" si="250"/>
        <v>1722.5</v>
      </c>
      <c r="M305" s="281">
        <f>N305+P305</f>
        <v>3007.4</v>
      </c>
      <c r="N305" s="282">
        <f>N178+N157+N140+N136+N133+N115+N112+N91+N85+N71+N67+N54+N151</f>
        <v>0</v>
      </c>
      <c r="O305" s="282">
        <f t="shared" ref="O305:P305" si="251">O178+O157+O140+O136+O133+O115+O112+O91+O85+O71+O67+O54+O151</f>
        <v>0</v>
      </c>
      <c r="P305" s="282">
        <f t="shared" si="251"/>
        <v>3007.4</v>
      </c>
      <c r="Q305" s="281">
        <f>R305+T305</f>
        <v>3505</v>
      </c>
      <c r="R305" s="282">
        <f>R178+R157+R140+R136+R133+R115+R112+R91+R85+R71+R67+R54+R151</f>
        <v>5</v>
      </c>
      <c r="S305" s="282">
        <f t="shared" ref="S305:T305" si="252">S178+S157+S140+S136+S133+S115+S112+S91+S85+S71+S67+S54+S151</f>
        <v>0</v>
      </c>
      <c r="T305" s="282">
        <f t="shared" si="252"/>
        <v>3500</v>
      </c>
      <c r="U305" s="281">
        <f>V305+X305</f>
        <v>3455</v>
      </c>
      <c r="V305" s="282">
        <f>V178+V157+V140+V136+V133+V115+V112+V91+V85+V71+V67+V54+V151</f>
        <v>5</v>
      </c>
      <c r="W305" s="282">
        <f t="shared" ref="W305:X305" si="253">W178+W157+W140+W136+W133+W115+W112+W91+W85+W71+W67+W54+W151</f>
        <v>0</v>
      </c>
      <c r="X305" s="283">
        <f t="shared" si="253"/>
        <v>3450</v>
      </c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</row>
    <row r="306" spans="1:41" ht="12.75" customHeight="1" x14ac:dyDescent="0.25">
      <c r="A306" s="319" t="s">
        <v>242</v>
      </c>
      <c r="B306" s="320"/>
      <c r="C306" s="320"/>
      <c r="D306" s="320"/>
      <c r="E306" s="320"/>
      <c r="F306" s="320"/>
      <c r="G306" s="320"/>
      <c r="H306" s="321"/>
      <c r="I306" s="281">
        <f t="shared" ref="I306" si="254">J306+L306</f>
        <v>0</v>
      </c>
      <c r="J306" s="282">
        <f>J250+J245+J155+J148+J118+J88+J58+J44+J41+J38+J35+J32+J29+J25+J22+J19+J16+J13+J79</f>
        <v>0</v>
      </c>
      <c r="K306" s="282">
        <f t="shared" ref="K306:L306" si="255">K250+K245+K155+K148+K118+K88+K58+K44+K41+K38+K35+K32+K29+K25+K22+K19+K16+K13+K79</f>
        <v>0</v>
      </c>
      <c r="L306" s="282">
        <f t="shared" si="255"/>
        <v>0</v>
      </c>
      <c r="M306" s="281">
        <f t="shared" ref="M306:M307" si="256">N306+P306</f>
        <v>3837.8</v>
      </c>
      <c r="N306" s="282">
        <f>N250+N245+N155+N148+N118+N88+N58+N44+N41+N38+N35+N32+N29+N25+N22+N19+N16+N13+N79+N142</f>
        <v>1146.0000000000002</v>
      </c>
      <c r="O306" s="282">
        <f t="shared" ref="O306:P306" si="257">O250+O245+O155+O148+O118+O88+O58+O44+O41+O38+O35+O32+O29+O25+O22+O19+O16+O13+O79+O142</f>
        <v>0</v>
      </c>
      <c r="P306" s="282">
        <f t="shared" si="257"/>
        <v>2691.8</v>
      </c>
      <c r="Q306" s="281">
        <f t="shared" ref="Q306:Q307" si="258">R306+T306</f>
        <v>0</v>
      </c>
      <c r="R306" s="282">
        <f>R250+R245+R155+R148+R118+R88+R58+R44+R41+R38+R35+R32+R29+R25+R22+R19+R16+R13+R79</f>
        <v>0</v>
      </c>
      <c r="S306" s="282">
        <f t="shared" ref="S306:T306" si="259">S250+S245+S155+S148+S118+S88+S58+S44+S41+S38+S35+S32+S29+S25+S22+S19+S16+S13+S79</f>
        <v>0</v>
      </c>
      <c r="T306" s="282">
        <f t="shared" si="259"/>
        <v>0</v>
      </c>
      <c r="U306" s="281">
        <f t="shared" ref="U306:U307" si="260">V306+X306</f>
        <v>0</v>
      </c>
      <c r="V306" s="282">
        <f>V250+V245+V155+V148+V118+V88+V58+V44+V41+V38+V35+V32+V29+V25+V22+V19+V16+V13+V79</f>
        <v>0</v>
      </c>
      <c r="W306" s="282">
        <f t="shared" ref="W306:X306" si="261">W250+W245+W155+W148+W118+W88+W58+W44+W41+W38+W35+W32+W29+W25+W22+W19+W16+W13+W79</f>
        <v>0</v>
      </c>
      <c r="X306" s="283">
        <f t="shared" si="261"/>
        <v>0</v>
      </c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</row>
    <row r="307" spans="1:41" ht="12.75" customHeight="1" x14ac:dyDescent="0.25">
      <c r="A307" s="319" t="s">
        <v>243</v>
      </c>
      <c r="B307" s="320"/>
      <c r="C307" s="320"/>
      <c r="D307" s="320"/>
      <c r="E307" s="320"/>
      <c r="F307" s="320"/>
      <c r="G307" s="320"/>
      <c r="H307" s="321"/>
      <c r="I307" s="281">
        <f>J307+L307</f>
        <v>1487.3</v>
      </c>
      <c r="J307" s="282">
        <f>J206+J177+J106+J102+J99+J65+J209+J281+J283+J285+J287+J289+J291+J293+J295+J297+J299</f>
        <v>5.3</v>
      </c>
      <c r="K307" s="282">
        <f t="shared" ref="K307:L307" si="262">K206+K177+K106+K102+K99+K65+K209+K281+K283+K285+K287+K289+K291+K293+K295+K297+K299</f>
        <v>0</v>
      </c>
      <c r="L307" s="282">
        <f t="shared" si="262"/>
        <v>1482</v>
      </c>
      <c r="M307" s="281">
        <f t="shared" si="256"/>
        <v>934.03199999999993</v>
      </c>
      <c r="N307" s="282">
        <f t="shared" ref="N307:X307" si="263">N206+N177+N106+N102+N99+N65+N209+N281+N283+N285+N287+N289+N291+N293+N295+N297+N299</f>
        <v>1.3</v>
      </c>
      <c r="O307" s="282">
        <f t="shared" si="263"/>
        <v>1.2</v>
      </c>
      <c r="P307" s="282">
        <f t="shared" si="263"/>
        <v>932.73199999999997</v>
      </c>
      <c r="Q307" s="281">
        <f t="shared" si="258"/>
        <v>1057.4000000000001</v>
      </c>
      <c r="R307" s="282">
        <f t="shared" ref="R307" si="264">R206+R177+R106+R102+R99+R65+R209+R281+R283+R285+R287+R289+R291+R293+R295+R297+R299</f>
        <v>6.9</v>
      </c>
      <c r="S307" s="282">
        <f t="shared" si="263"/>
        <v>6.8</v>
      </c>
      <c r="T307" s="282">
        <f t="shared" si="263"/>
        <v>1050.5</v>
      </c>
      <c r="U307" s="281">
        <f t="shared" si="260"/>
        <v>0</v>
      </c>
      <c r="V307" s="282">
        <f t="shared" ref="V307" si="265">V206+V177+V106+V102+V99+V65+V209+V281+V283+V285+V287+V289+V291+V293+V295+V297+V299</f>
        <v>0</v>
      </c>
      <c r="W307" s="282">
        <f t="shared" si="263"/>
        <v>0</v>
      </c>
      <c r="X307" s="283">
        <f t="shared" si="263"/>
        <v>0</v>
      </c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</row>
    <row r="308" spans="1:41" ht="12.75" customHeight="1" x14ac:dyDescent="0.25">
      <c r="A308" s="319" t="s">
        <v>244</v>
      </c>
      <c r="B308" s="329"/>
      <c r="C308" s="329"/>
      <c r="D308" s="329"/>
      <c r="E308" s="329"/>
      <c r="F308" s="329"/>
      <c r="G308" s="329"/>
      <c r="H308" s="330"/>
      <c r="I308" s="281">
        <f>J308+L308</f>
        <v>102.20000000000002</v>
      </c>
      <c r="J308" s="282">
        <f>J105+J98+J66</f>
        <v>0.4</v>
      </c>
      <c r="K308" s="282">
        <f>K105+K98+K66</f>
        <v>0</v>
      </c>
      <c r="L308" s="283">
        <f>L105+L98+L66</f>
        <v>101.80000000000001</v>
      </c>
      <c r="M308" s="281">
        <f>N308+P308</f>
        <v>53.9</v>
      </c>
      <c r="N308" s="282">
        <f>N105+N98+N66</f>
        <v>0</v>
      </c>
      <c r="O308" s="282">
        <f>O105+O98+O66</f>
        <v>0</v>
      </c>
      <c r="P308" s="283">
        <f>P105+P98+P66</f>
        <v>53.9</v>
      </c>
      <c r="Q308" s="281">
        <f>R308+T308</f>
        <v>0</v>
      </c>
      <c r="R308" s="282">
        <f>R105+R98+R66</f>
        <v>0</v>
      </c>
      <c r="S308" s="282">
        <f>S105+S98+S66</f>
        <v>0</v>
      </c>
      <c r="T308" s="283">
        <f>T105+T98+T66</f>
        <v>0</v>
      </c>
      <c r="U308" s="281">
        <f>V308+X308</f>
        <v>0</v>
      </c>
      <c r="V308" s="282">
        <f>V105+V98+V66</f>
        <v>0</v>
      </c>
      <c r="W308" s="282">
        <f>W105+W98+W66</f>
        <v>0</v>
      </c>
      <c r="X308" s="283">
        <f>X105+X98+X66</f>
        <v>0</v>
      </c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</row>
    <row r="309" spans="1:41" ht="12.75" customHeight="1" x14ac:dyDescent="0.25">
      <c r="A309" s="319" t="s">
        <v>245</v>
      </c>
      <c r="B309" s="320"/>
      <c r="C309" s="320"/>
      <c r="D309" s="320"/>
      <c r="E309" s="320"/>
      <c r="F309" s="320"/>
      <c r="G309" s="320"/>
      <c r="H309" s="321"/>
      <c r="I309" s="281">
        <f>J309+L309</f>
        <v>300</v>
      </c>
      <c r="J309" s="282">
        <f>J89</f>
        <v>0</v>
      </c>
      <c r="K309" s="282">
        <f>K89</f>
        <v>0</v>
      </c>
      <c r="L309" s="283">
        <f>L89</f>
        <v>300</v>
      </c>
      <c r="M309" s="281">
        <f>N309+P309</f>
        <v>200</v>
      </c>
      <c r="N309" s="282">
        <f>N89</f>
        <v>0</v>
      </c>
      <c r="O309" s="282">
        <f>O89</f>
        <v>0</v>
      </c>
      <c r="P309" s="283">
        <f>P89</f>
        <v>200</v>
      </c>
      <c r="Q309" s="281">
        <f>R309+T309</f>
        <v>200</v>
      </c>
      <c r="R309" s="282">
        <f>R89</f>
        <v>0</v>
      </c>
      <c r="S309" s="282">
        <f>S89</f>
        <v>0</v>
      </c>
      <c r="T309" s="283">
        <f>T89</f>
        <v>200</v>
      </c>
      <c r="U309" s="281">
        <f>V309+X309</f>
        <v>200</v>
      </c>
      <c r="V309" s="282">
        <f>V89</f>
        <v>0</v>
      </c>
      <c r="W309" s="282">
        <f>W89</f>
        <v>0</v>
      </c>
      <c r="X309" s="283">
        <f>X89</f>
        <v>200</v>
      </c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</row>
    <row r="310" spans="1:41" ht="12.75" customHeight="1" x14ac:dyDescent="0.25">
      <c r="A310" s="319" t="s">
        <v>246</v>
      </c>
      <c r="B310" s="320"/>
      <c r="C310" s="320"/>
      <c r="D310" s="320"/>
      <c r="E310" s="320"/>
      <c r="F310" s="320"/>
      <c r="G310" s="320"/>
      <c r="H310" s="321"/>
      <c r="I310" s="281">
        <f t="shared" ref="I310:I319" si="266">J310+L310</f>
        <v>0</v>
      </c>
      <c r="J310" s="282">
        <f>J152+J137</f>
        <v>0</v>
      </c>
      <c r="K310" s="282">
        <f>K152+K137</f>
        <v>0</v>
      </c>
      <c r="L310" s="283">
        <f>L152+L137</f>
        <v>0</v>
      </c>
      <c r="M310" s="281">
        <f t="shared" ref="M310:M317" si="267">N310+P310</f>
        <v>0</v>
      </c>
      <c r="N310" s="282">
        <f>N152+N137</f>
        <v>0</v>
      </c>
      <c r="O310" s="282">
        <f>O152+O137</f>
        <v>0</v>
      </c>
      <c r="P310" s="283">
        <f>P152+P137</f>
        <v>0</v>
      </c>
      <c r="Q310" s="281">
        <f t="shared" ref="Q310" si="268">R310+T310</f>
        <v>0</v>
      </c>
      <c r="R310" s="282">
        <f>R152+R137</f>
        <v>0</v>
      </c>
      <c r="S310" s="282">
        <f>S152+S137</f>
        <v>0</v>
      </c>
      <c r="T310" s="283">
        <f>T152+T137</f>
        <v>0</v>
      </c>
      <c r="U310" s="281">
        <f t="shared" ref="U310" si="269">V310+X310</f>
        <v>0</v>
      </c>
      <c r="V310" s="282">
        <f>V152+V137</f>
        <v>0</v>
      </c>
      <c r="W310" s="282">
        <f>W152+W137</f>
        <v>0</v>
      </c>
      <c r="X310" s="283">
        <f>X152+X137</f>
        <v>0</v>
      </c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</row>
    <row r="311" spans="1:41" ht="12.75" customHeight="1" x14ac:dyDescent="0.25">
      <c r="A311" s="319" t="s">
        <v>247</v>
      </c>
      <c r="B311" s="320"/>
      <c r="C311" s="320"/>
      <c r="D311" s="320"/>
      <c r="E311" s="320"/>
      <c r="F311" s="320"/>
      <c r="G311" s="320"/>
      <c r="H311" s="321"/>
      <c r="I311" s="281">
        <f t="shared" si="266"/>
        <v>54.4</v>
      </c>
      <c r="J311" s="282">
        <f>J205+J97+J80+J121</f>
        <v>0</v>
      </c>
      <c r="K311" s="282">
        <f t="shared" ref="K311:L311" si="270">K205+K97+K80+K121</f>
        <v>0</v>
      </c>
      <c r="L311" s="282">
        <f t="shared" si="270"/>
        <v>54.4</v>
      </c>
      <c r="M311" s="281">
        <f t="shared" si="267"/>
        <v>512.29999999999995</v>
      </c>
      <c r="N311" s="282">
        <f>N205+N97+N80+N121</f>
        <v>0</v>
      </c>
      <c r="O311" s="282">
        <f t="shared" ref="O311:P311" si="271">O205+O97+O80+O121</f>
        <v>0</v>
      </c>
      <c r="P311" s="282">
        <f t="shared" si="271"/>
        <v>512.29999999999995</v>
      </c>
      <c r="Q311" s="281">
        <f>R311+T311</f>
        <v>0</v>
      </c>
      <c r="R311" s="282">
        <f>R205+R97+R80+R121</f>
        <v>0</v>
      </c>
      <c r="S311" s="282">
        <f t="shared" ref="S311:T311" si="272">S205+S97+S80+S121</f>
        <v>0</v>
      </c>
      <c r="T311" s="282">
        <f t="shared" si="272"/>
        <v>0</v>
      </c>
      <c r="U311" s="281">
        <f>V311+X311</f>
        <v>0</v>
      </c>
      <c r="V311" s="282">
        <f>V205+V97+V80+V121</f>
        <v>0</v>
      </c>
      <c r="W311" s="282">
        <f t="shared" ref="W311:X311" si="273">W205+W97+W80+W121</f>
        <v>0</v>
      </c>
      <c r="X311" s="283">
        <f t="shared" si="273"/>
        <v>0</v>
      </c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</row>
    <row r="312" spans="1:41" ht="12.75" customHeight="1" x14ac:dyDescent="0.25">
      <c r="A312" s="319" t="s">
        <v>248</v>
      </c>
      <c r="B312" s="320"/>
      <c r="C312" s="320"/>
      <c r="D312" s="320"/>
      <c r="E312" s="320"/>
      <c r="F312" s="320"/>
      <c r="G312" s="320"/>
      <c r="H312" s="321"/>
      <c r="I312" s="281">
        <f t="shared" si="266"/>
        <v>1063.7</v>
      </c>
      <c r="J312" s="282">
        <f>J146+J244+J26+J77+J158</f>
        <v>155.30000000000001</v>
      </c>
      <c r="K312" s="282">
        <f>K146+K244+K26+K77+K158</f>
        <v>0</v>
      </c>
      <c r="L312" s="283">
        <f>L146+L244+L26+L77+L158</f>
        <v>908.4</v>
      </c>
      <c r="M312" s="281">
        <f t="shared" si="267"/>
        <v>0</v>
      </c>
      <c r="N312" s="282">
        <f>N146+N244+N26+N77+N158</f>
        <v>0</v>
      </c>
      <c r="O312" s="282">
        <f>O146+O244+O26+O77+O158</f>
        <v>0</v>
      </c>
      <c r="P312" s="283">
        <f>P146+P244+P26+P77+P158</f>
        <v>0</v>
      </c>
      <c r="Q312" s="281">
        <f>R312+T312</f>
        <v>0</v>
      </c>
      <c r="R312" s="282">
        <f>R146+R244+R26+R77+R158</f>
        <v>0</v>
      </c>
      <c r="S312" s="282">
        <f>S146+S244+S26+S77+S158</f>
        <v>0</v>
      </c>
      <c r="T312" s="283">
        <f>T146+T244+T26+T77+T158</f>
        <v>0</v>
      </c>
      <c r="U312" s="281">
        <f>V312+X312</f>
        <v>0</v>
      </c>
      <c r="V312" s="282">
        <f>V146+V244+V26+V77+V158</f>
        <v>0</v>
      </c>
      <c r="W312" s="282">
        <f>W146+W244+W26+W77+W158</f>
        <v>0</v>
      </c>
      <c r="X312" s="283">
        <f>X146+X244+X26+X77+X158</f>
        <v>0</v>
      </c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</row>
    <row r="313" spans="1:41" ht="12.75" customHeight="1" x14ac:dyDescent="0.25">
      <c r="A313" s="319" t="s">
        <v>249</v>
      </c>
      <c r="B313" s="320"/>
      <c r="C313" s="320"/>
      <c r="D313" s="320"/>
      <c r="E313" s="320"/>
      <c r="F313" s="320"/>
      <c r="G313" s="320"/>
      <c r="H313" s="321"/>
      <c r="I313" s="281">
        <f t="shared" si="266"/>
        <v>520.70000000000005</v>
      </c>
      <c r="J313" s="282">
        <f>J120+J147+J141+J72+J78</f>
        <v>0</v>
      </c>
      <c r="K313" s="282">
        <f t="shared" ref="K313:L313" si="274">K120+K147+K141+K72+K78</f>
        <v>0</v>
      </c>
      <c r="L313" s="282">
        <f t="shared" si="274"/>
        <v>520.70000000000005</v>
      </c>
      <c r="M313" s="281">
        <f t="shared" si="267"/>
        <v>115</v>
      </c>
      <c r="N313" s="282">
        <f>N120+N147+N141+N72+N78</f>
        <v>0</v>
      </c>
      <c r="O313" s="282">
        <f t="shared" ref="O313:P313" si="275">O120+O147+O141+O72+O78</f>
        <v>0</v>
      </c>
      <c r="P313" s="282">
        <f t="shared" si="275"/>
        <v>115</v>
      </c>
      <c r="Q313" s="281">
        <f>R313+T313</f>
        <v>0</v>
      </c>
      <c r="R313" s="282">
        <f>R120+R147+R141+R72+R78</f>
        <v>0</v>
      </c>
      <c r="S313" s="282">
        <f t="shared" ref="S313:T313" si="276">S120+S147+S141+S72+S78</f>
        <v>0</v>
      </c>
      <c r="T313" s="282">
        <f t="shared" si="276"/>
        <v>0</v>
      </c>
      <c r="U313" s="281">
        <f>V313+X313</f>
        <v>0</v>
      </c>
      <c r="V313" s="282">
        <f>V120+V147+V141+V72+V78</f>
        <v>0</v>
      </c>
      <c r="W313" s="282">
        <f t="shared" ref="W313:X313" si="277">W120+W147+W141+W72+W78</f>
        <v>0</v>
      </c>
      <c r="X313" s="283">
        <f t="shared" si="277"/>
        <v>0</v>
      </c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</row>
    <row r="314" spans="1:41" s="41" customFormat="1" ht="11.65" customHeight="1" x14ac:dyDescent="0.2">
      <c r="A314" s="325" t="s">
        <v>250</v>
      </c>
      <c r="B314" s="326"/>
      <c r="C314" s="326"/>
      <c r="D314" s="326"/>
      <c r="E314" s="326"/>
      <c r="F314" s="326"/>
      <c r="G314" s="326"/>
      <c r="H314" s="326"/>
      <c r="I314" s="281">
        <f t="shared" si="266"/>
        <v>162.19999999999999</v>
      </c>
      <c r="J314" s="282">
        <f>J83</f>
        <v>0</v>
      </c>
      <c r="K314" s="282">
        <f>K83</f>
        <v>0</v>
      </c>
      <c r="L314" s="282">
        <f>L83</f>
        <v>162.19999999999999</v>
      </c>
      <c r="M314" s="281">
        <f t="shared" si="267"/>
        <v>120</v>
      </c>
      <c r="N314" s="282">
        <f>N83</f>
        <v>100</v>
      </c>
      <c r="O314" s="282">
        <f>O83</f>
        <v>0</v>
      </c>
      <c r="P314" s="282">
        <f>P83</f>
        <v>20</v>
      </c>
      <c r="Q314" s="281"/>
      <c r="R314" s="282">
        <f>R83</f>
        <v>0</v>
      </c>
      <c r="S314" s="282">
        <f>S83</f>
        <v>0</v>
      </c>
      <c r="T314" s="282">
        <f>T83</f>
        <v>0</v>
      </c>
      <c r="U314" s="281"/>
      <c r="V314" s="282">
        <f>V83</f>
        <v>0</v>
      </c>
      <c r="W314" s="282">
        <f>W83</f>
        <v>0</v>
      </c>
      <c r="X314" s="283">
        <f>X83</f>
        <v>0</v>
      </c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</row>
    <row r="315" spans="1:41" s="41" customFormat="1" ht="11.65" customHeight="1" x14ac:dyDescent="0.2">
      <c r="A315" s="327" t="s">
        <v>251</v>
      </c>
      <c r="B315" s="328"/>
      <c r="C315" s="328"/>
      <c r="D315" s="328"/>
      <c r="E315" s="328"/>
      <c r="F315" s="328"/>
      <c r="G315" s="328"/>
      <c r="H315" s="284"/>
      <c r="I315" s="281"/>
      <c r="J315" s="282"/>
      <c r="K315" s="282"/>
      <c r="L315" s="285"/>
      <c r="M315" s="281">
        <f t="shared" si="267"/>
        <v>500</v>
      </c>
      <c r="N315" s="282"/>
      <c r="O315" s="282"/>
      <c r="P315" s="285">
        <f>P84</f>
        <v>500</v>
      </c>
      <c r="Q315" s="281"/>
      <c r="R315" s="282"/>
      <c r="S315" s="282"/>
      <c r="T315" s="285"/>
      <c r="U315" s="281"/>
      <c r="V315" s="282"/>
      <c r="W315" s="282"/>
      <c r="X315" s="283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</row>
    <row r="316" spans="1:41" ht="12.75" customHeight="1" x14ac:dyDescent="0.25">
      <c r="A316" s="319" t="s">
        <v>252</v>
      </c>
      <c r="B316" s="320"/>
      <c r="C316" s="320"/>
      <c r="D316" s="320"/>
      <c r="E316" s="320"/>
      <c r="F316" s="320"/>
      <c r="G316" s="320"/>
      <c r="H316" s="321"/>
      <c r="I316" s="281">
        <f t="shared" si="266"/>
        <v>5.7</v>
      </c>
      <c r="J316" s="282">
        <f>J275</f>
        <v>0</v>
      </c>
      <c r="K316" s="282">
        <f t="shared" ref="K316:L316" si="278">K275</f>
        <v>0</v>
      </c>
      <c r="L316" s="283">
        <f t="shared" si="278"/>
        <v>5.7</v>
      </c>
      <c r="M316" s="281">
        <f t="shared" si="267"/>
        <v>5</v>
      </c>
      <c r="N316" s="282">
        <f>N275</f>
        <v>5</v>
      </c>
      <c r="O316" s="282">
        <f t="shared" ref="O316:P316" si="279">O275</f>
        <v>0</v>
      </c>
      <c r="P316" s="283">
        <f t="shared" si="279"/>
        <v>0</v>
      </c>
      <c r="Q316" s="281">
        <f>R316+T316</f>
        <v>0</v>
      </c>
      <c r="R316" s="282">
        <f>R275</f>
        <v>0</v>
      </c>
      <c r="S316" s="282">
        <f t="shared" ref="S316:T316" si="280">S275</f>
        <v>0</v>
      </c>
      <c r="T316" s="283">
        <f t="shared" si="280"/>
        <v>0</v>
      </c>
      <c r="U316" s="281">
        <f>V316+X316</f>
        <v>0</v>
      </c>
      <c r="V316" s="282">
        <f>SUM(V275)</f>
        <v>0</v>
      </c>
      <c r="W316" s="282">
        <f>SUM(W275)</f>
        <v>0</v>
      </c>
      <c r="X316" s="283">
        <f>SUM(X275)</f>
        <v>0</v>
      </c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</row>
    <row r="317" spans="1:41" ht="12.75" customHeight="1" x14ac:dyDescent="0.25">
      <c r="A317" s="319" t="s">
        <v>253</v>
      </c>
      <c r="B317" s="320"/>
      <c r="C317" s="320"/>
      <c r="D317" s="320"/>
      <c r="E317" s="320"/>
      <c r="F317" s="320"/>
      <c r="G317" s="320"/>
      <c r="H317" s="321"/>
      <c r="I317" s="281">
        <f t="shared" si="266"/>
        <v>0</v>
      </c>
      <c r="J317" s="282">
        <f>SUM(J276)</f>
        <v>0</v>
      </c>
      <c r="K317" s="282">
        <f t="shared" ref="K317:L317" si="281">SUM(K276)</f>
        <v>0</v>
      </c>
      <c r="L317" s="308">
        <f t="shared" si="281"/>
        <v>0</v>
      </c>
      <c r="M317" s="310">
        <f t="shared" si="267"/>
        <v>0.6</v>
      </c>
      <c r="N317" s="308">
        <f>SUM(N276)</f>
        <v>0.6</v>
      </c>
      <c r="O317" s="282">
        <f t="shared" ref="O317:P317" si="282">SUM(O276)</f>
        <v>0</v>
      </c>
      <c r="P317" s="283">
        <f t="shared" si="282"/>
        <v>0</v>
      </c>
      <c r="Q317" s="281">
        <f>R317+T317</f>
        <v>0</v>
      </c>
      <c r="R317" s="282">
        <f>SUM(R276)</f>
        <v>0</v>
      </c>
      <c r="S317" s="308">
        <f t="shared" ref="S317" si="283">SUM(S276)</f>
        <v>0</v>
      </c>
      <c r="T317" s="308"/>
      <c r="U317" s="310">
        <f>V317+X317</f>
        <v>0</v>
      </c>
      <c r="V317" s="308">
        <f>SUM(V164)</f>
        <v>0</v>
      </c>
      <c r="W317" s="308">
        <f>SUM(W276)</f>
        <v>0</v>
      </c>
      <c r="X317" s="313">
        <f>SUM(X276)</f>
        <v>0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</row>
    <row r="318" spans="1:41" ht="12.75" customHeight="1" thickBot="1" x14ac:dyDescent="0.3">
      <c r="A318" s="515" t="s">
        <v>266</v>
      </c>
      <c r="B318" s="516"/>
      <c r="C318" s="516"/>
      <c r="D318" s="516"/>
      <c r="E318" s="516"/>
      <c r="F318" s="516"/>
      <c r="G318" s="516"/>
      <c r="H318" s="517"/>
      <c r="I318" s="286"/>
      <c r="J318" s="287"/>
      <c r="K318" s="287"/>
      <c r="L318" s="309"/>
      <c r="M318" s="311"/>
      <c r="N318" s="312"/>
      <c r="O318" s="287"/>
      <c r="P318" s="287"/>
      <c r="Q318" s="314">
        <f>R318+T318</f>
        <v>68</v>
      </c>
      <c r="R318" s="287">
        <f>SUM(R164)</f>
        <v>0</v>
      </c>
      <c r="S318" s="312"/>
      <c r="T318" s="309">
        <f>SUM(T164)</f>
        <v>68</v>
      </c>
      <c r="U318" s="311">
        <f>V318+X318</f>
        <v>50</v>
      </c>
      <c r="V318" s="312">
        <f>SUM(V164)</f>
        <v>0</v>
      </c>
      <c r="W318" s="312"/>
      <c r="X318" s="309">
        <f>SUM(X164)</f>
        <v>50</v>
      </c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</row>
    <row r="319" spans="1:41" ht="13.5" customHeight="1" thickBot="1" x14ac:dyDescent="0.3">
      <c r="A319" s="322" t="s">
        <v>254</v>
      </c>
      <c r="B319" s="323"/>
      <c r="C319" s="323"/>
      <c r="D319" s="323"/>
      <c r="E319" s="323"/>
      <c r="F319" s="323"/>
      <c r="G319" s="323"/>
      <c r="H319" s="324"/>
      <c r="I319" s="286">
        <f t="shared" si="266"/>
        <v>9556.2799999999988</v>
      </c>
      <c r="J319" s="287">
        <f>SUM(J304:J317)</f>
        <v>2592.4800000000005</v>
      </c>
      <c r="K319" s="287">
        <f t="shared" ref="K319:L319" si="284">SUM(K304:K317)</f>
        <v>0</v>
      </c>
      <c r="L319" s="287">
        <f t="shared" si="284"/>
        <v>6963.7999999999993</v>
      </c>
      <c r="M319" s="286">
        <f t="shared" si="211"/>
        <v>12760.732</v>
      </c>
      <c r="N319" s="287">
        <f>SUM(N304:N317)</f>
        <v>2568.2000000000003</v>
      </c>
      <c r="O319" s="287">
        <f t="shared" ref="O319:P319" si="285">SUM(O304:O317)</f>
        <v>9.2999999999999989</v>
      </c>
      <c r="P319" s="287">
        <f t="shared" si="285"/>
        <v>10192.531999999999</v>
      </c>
      <c r="Q319" s="315">
        <f t="shared" ref="Q319" si="286">R319+T319</f>
        <v>12593.6</v>
      </c>
      <c r="R319" s="287">
        <f>SUM(R304:R318)</f>
        <v>2274.4</v>
      </c>
      <c r="S319" s="287">
        <f t="shared" ref="S319" si="287">SUM(S304:S317)</f>
        <v>6.8</v>
      </c>
      <c r="T319" s="287">
        <f>SUM(T304:T318)</f>
        <v>10319.200000000001</v>
      </c>
      <c r="U319" s="286">
        <f t="shared" ref="U319" si="288">V319+X319</f>
        <v>9892.5</v>
      </c>
      <c r="V319" s="287">
        <f>SUM(V304:V318)</f>
        <v>2267.5</v>
      </c>
      <c r="W319" s="287">
        <f t="shared" ref="W319" si="289">SUM(W304:W317)</f>
        <v>0</v>
      </c>
      <c r="X319" s="288">
        <f>SUM(X304:X318)</f>
        <v>7625</v>
      </c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</row>
    <row r="320" spans="1:41" s="296" customFormat="1" ht="12.75" x14ac:dyDescent="0.2">
      <c r="A320" s="289"/>
      <c r="B320" s="289"/>
      <c r="C320" s="289"/>
      <c r="D320" s="290"/>
      <c r="E320" s="289"/>
      <c r="F320" s="291"/>
      <c r="G320" s="291"/>
      <c r="H320" s="292"/>
      <c r="I320" s="293"/>
      <c r="J320" s="294"/>
      <c r="K320" s="294"/>
      <c r="L320" s="294"/>
      <c r="M320" s="294"/>
      <c r="N320" s="294"/>
      <c r="O320" s="294"/>
      <c r="P320" s="294"/>
      <c r="Q320" s="293"/>
      <c r="R320" s="294"/>
      <c r="S320" s="294"/>
      <c r="T320" s="294"/>
      <c r="U320" s="295"/>
      <c r="V320" s="295"/>
      <c r="W320" s="295"/>
      <c r="X320" s="295"/>
    </row>
    <row r="321" spans="1:71" hidden="1" x14ac:dyDescent="0.25">
      <c r="A321" s="289"/>
      <c r="B321" s="289"/>
      <c r="C321" s="289"/>
      <c r="D321" s="290" t="s">
        <v>255</v>
      </c>
      <c r="E321" s="289"/>
      <c r="F321" s="291"/>
      <c r="H321" s="292"/>
      <c r="I321" s="293">
        <f>I303-I319</f>
        <v>0</v>
      </c>
      <c r="J321" s="294">
        <f>J303-J319</f>
        <v>0</v>
      </c>
      <c r="K321" s="294"/>
      <c r="L321" s="294">
        <f>L303-L319</f>
        <v>0</v>
      </c>
      <c r="M321" s="294"/>
      <c r="N321" s="294"/>
      <c r="O321" s="294"/>
      <c r="P321" s="294"/>
      <c r="Q321" s="293">
        <f>Q303-Q319</f>
        <v>0</v>
      </c>
      <c r="R321" s="294">
        <f>R303-R319</f>
        <v>0</v>
      </c>
      <c r="S321" s="294"/>
      <c r="T321" s="294">
        <f>T303-T319</f>
        <v>0</v>
      </c>
      <c r="U321" s="295"/>
      <c r="V321" s="295"/>
      <c r="W321" s="295"/>
      <c r="X321" s="295"/>
    </row>
    <row r="322" spans="1:71" hidden="1" x14ac:dyDescent="0.25">
      <c r="A322" s="289"/>
      <c r="B322" s="289"/>
      <c r="C322" s="289"/>
      <c r="D322" s="290" t="s">
        <v>256</v>
      </c>
      <c r="E322" s="289"/>
      <c r="F322" s="291"/>
      <c r="H322" s="292"/>
      <c r="I322" s="293"/>
      <c r="J322" s="294"/>
      <c r="K322" s="294"/>
      <c r="L322" s="294"/>
      <c r="M322" s="294"/>
      <c r="N322" s="294"/>
      <c r="O322" s="294"/>
      <c r="P322" s="294"/>
      <c r="Q322" s="293"/>
      <c r="R322" s="294"/>
      <c r="S322" s="294"/>
      <c r="T322" s="294"/>
      <c r="U322" s="295"/>
      <c r="V322" s="295"/>
      <c r="W322" s="295"/>
      <c r="X322" s="295"/>
    </row>
    <row r="323" spans="1:71" ht="12.75" hidden="1" customHeight="1" x14ac:dyDescent="0.25">
      <c r="A323" s="318" t="s">
        <v>257</v>
      </c>
      <c r="B323" s="318"/>
      <c r="C323" s="318"/>
      <c r="D323" s="318"/>
      <c r="E323" s="318"/>
      <c r="F323" s="318"/>
      <c r="G323" s="318"/>
      <c r="H323" s="318"/>
      <c r="I323" s="297" t="e">
        <f>I12+I15+I18+I21+I24+I28+I31+I34+I37+I40+I43+#REF!+#REF!+I57+#REF!+#REF!+#REF!+I70+#REF!+I74+#REF!+I76+#REF!+#REF!+#REF!+#REF!+#REF!+#REF!+#REF!+I82+#REF!+#REF!+#REF!+#REF!+I173+#REF!+#REF!+#REF!+#REF!+I186+I188+I194+I243+I247+I249+I87</f>
        <v>#REF!</v>
      </c>
      <c r="J323" s="297" t="e">
        <f>J12+J15+J18+J21+J24+J28+J31+J34+J37+J40+J43+#REF!+#REF!+J57+#REF!+#REF!+#REF!+J70+#REF!+J74+#REF!+J76+#REF!+#REF!+#REF!+#REF!+#REF!+#REF!+#REF!+J82+#REF!+#REF!+#REF!+#REF!+J173+#REF!+#REF!+#REF!+#REF!+J186+J188+J194+J243+J247+J249+J87</f>
        <v>#REF!</v>
      </c>
      <c r="K323" s="297" t="e">
        <f>K12+K15+K18+K21+K24+K28+K31+K34+K37+K40+K43+#REF!+#REF!+K57+#REF!+#REF!+#REF!+K70+#REF!+K74+#REF!+K76+#REF!+#REF!+#REF!+#REF!+#REF!+#REF!+#REF!+K82+#REF!+#REF!+#REF!+#REF!+K173+#REF!+#REF!+#REF!+#REF!+K186+K188+K194+K243+K247+K249+K87</f>
        <v>#REF!</v>
      </c>
      <c r="L323" s="297" t="e">
        <f>L12+L15+L18+L21+L24+L28+L31+L34+L37+L40+L43+#REF!+#REF!+L57+#REF!+#REF!+#REF!+L70+#REF!+L74+#REF!+L76+#REF!+#REF!+#REF!+#REF!+#REF!+#REF!+#REF!+L82+#REF!+#REF!+#REF!+#REF!+L173+#REF!+#REF!+#REF!+#REF!+L186+L188+L194+L243+L247+L249+L87</f>
        <v>#REF!</v>
      </c>
      <c r="M323" s="297"/>
      <c r="N323" s="297"/>
      <c r="O323" s="297"/>
      <c r="P323" s="297"/>
      <c r="Q323" s="297" t="e">
        <f>Q12+Q15+Q18+Q21+Q24+Q28+Q31+Q34+Q37+Q40+Q43+#REF!+#REF!+Q57+#REF!+#REF!+#REF!+Q70+#REF!+Q74+#REF!+Q76+#REF!+#REF!+#REF!+#REF!+#REF!+#REF!+#REF!+Q82+#REF!+#REF!+#REF!+#REF!+Q173+#REF!+#REF!+#REF!+#REF!+Q186+Q188+Q194+Q243+Q247+Q249+Q87</f>
        <v>#REF!</v>
      </c>
      <c r="R323" s="297" t="e">
        <f>R12+R15+R18+R21+R24+R28+R31+R34+R37+R40+R43+#REF!+#REF!+R57+#REF!+#REF!+#REF!+R70+#REF!+R74+#REF!+R76+#REF!+#REF!+#REF!+#REF!+#REF!+#REF!+#REF!+R82+#REF!+#REF!+#REF!+#REF!+R173+#REF!+#REF!+#REF!+#REF!+R186+R188+R194+R243+R247+R249+R87</f>
        <v>#REF!</v>
      </c>
      <c r="S323" s="297" t="e">
        <f>S12+S15+S18+S21+S24+S28+S31+S34+S37+S40+S43+#REF!+#REF!+S57+#REF!+#REF!+#REF!+S70+#REF!+S74+#REF!+S76+#REF!+#REF!+#REF!+#REF!+#REF!+#REF!+#REF!+S82+#REF!+#REF!+#REF!+#REF!+S173+#REF!+#REF!+#REF!+#REF!+S186+S188+S194+S243+S247+S249+S87</f>
        <v>#REF!</v>
      </c>
      <c r="T323" s="297" t="e">
        <f>T12+T15+T18+T21+T24+T28+T31+T34+T37+T40+T43+#REF!+#REF!+T57+#REF!+#REF!+#REF!+T70+#REF!+T74+#REF!+T76+#REF!+#REF!+#REF!+#REF!+#REF!+#REF!+#REF!+T82+#REF!+#REF!+#REF!+#REF!+T173+#REF!+#REF!+#REF!+#REF!+T186+T188+T194+T243+T247+T249+T87</f>
        <v>#REF!</v>
      </c>
      <c r="U323" s="298"/>
      <c r="V323" s="298"/>
      <c r="W323" s="298"/>
      <c r="X323" s="298"/>
    </row>
    <row r="324" spans="1:71" ht="12.75" hidden="1" customHeight="1" x14ac:dyDescent="0.25">
      <c r="A324" s="318" t="s">
        <v>258</v>
      </c>
      <c r="B324" s="318"/>
      <c r="C324" s="318"/>
      <c r="D324" s="318"/>
      <c r="E324" s="318"/>
      <c r="F324" s="318"/>
      <c r="G324" s="318"/>
      <c r="H324" s="318"/>
      <c r="I324" s="297" t="e">
        <f>#REF!+#REF!+#REF!+#REF!+#REF!+I200+#REF!+#REF!+#REF!+#REF!+#REF!+#REF!+#REF!+#REF!+#REF!+#REF!+#REF!+#REF!+I213+I215+I217+I219+I221+I223+I225+I227+I229+I231+I233+I239+I263+#REF!+#REF!+I264+#REF!</f>
        <v>#REF!</v>
      </c>
      <c r="J324" s="297" t="e">
        <f>#REF!+#REF!+#REF!+#REF!+#REF!+J200+#REF!+#REF!+#REF!+#REF!+#REF!+#REF!+#REF!+#REF!+#REF!+#REF!+#REF!+#REF!+J213+J215+J217+J219+J221+J223+J225+J227+J229+J231+J233+J239+J263+#REF!+#REF!+J264+#REF!</f>
        <v>#REF!</v>
      </c>
      <c r="K324" s="297" t="e">
        <f>#REF!+#REF!+#REF!+#REF!+#REF!+K200+#REF!+#REF!+#REF!+#REF!+#REF!+#REF!+#REF!+#REF!+#REF!+#REF!+#REF!+#REF!+K213+K215+K217+K219+K221+K223+K225+K227+K229+K231+K233+K239+K263+#REF!+#REF!+K264+#REF!</f>
        <v>#REF!</v>
      </c>
      <c r="L324" s="297" t="e">
        <f>#REF!+#REF!+#REF!+#REF!+#REF!+L200+#REF!+#REF!+#REF!+#REF!+#REF!+#REF!+#REF!+#REF!+#REF!+#REF!+#REF!+#REF!+L213+L215+L217+L219+L221+L223+L225+L227+L229+L231+L233+L239+L263+#REF!+#REF!+L264+#REF!</f>
        <v>#REF!</v>
      </c>
      <c r="M324" s="297"/>
      <c r="N324" s="297"/>
      <c r="O324" s="297"/>
      <c r="P324" s="297"/>
      <c r="Q324" s="297" t="e">
        <f>#REF!+#REF!+#REF!+#REF!+#REF!+Q200+#REF!+#REF!+#REF!+#REF!+#REF!+#REF!+#REF!+#REF!+#REF!+#REF!+#REF!+#REF!+Q213+Q215+Q217+Q219+Q221+Q223+Q225+Q227+Q229+Q231+Q233+Q239+Q263+#REF!+#REF!+Q264+#REF!</f>
        <v>#REF!</v>
      </c>
      <c r="R324" s="297" t="e">
        <f>#REF!+#REF!+#REF!+#REF!+#REF!+R200+#REF!+#REF!+#REF!+#REF!+#REF!+#REF!+#REF!+#REF!+#REF!+#REF!+#REF!+#REF!+R213+R215+R217+R219+R221+R223+R225+R227+R229+R231+R233+R239+R263+#REF!+#REF!+R264+#REF!</f>
        <v>#REF!</v>
      </c>
      <c r="S324" s="297" t="e">
        <f>#REF!+#REF!+#REF!+#REF!+#REF!+S200+#REF!+#REF!+#REF!+#REF!+#REF!+#REF!+#REF!+#REF!+#REF!+#REF!+#REF!+#REF!+S213+S215+S217+S219+S221+S223+S225+S227+S229+S231+S233+S239+S263+#REF!+#REF!+S264+#REF!</f>
        <v>#REF!</v>
      </c>
      <c r="T324" s="297" t="e">
        <f>#REF!+#REF!+#REF!+#REF!+#REF!+T200+#REF!+#REF!+#REF!+#REF!+#REF!+#REF!+#REF!+#REF!+#REF!+#REF!+#REF!+#REF!+T213+T215+T217+T219+T221+T223+T225+T227+T229+T231+T233+T239+T263+#REF!+#REF!+T264+#REF!</f>
        <v>#REF!</v>
      </c>
      <c r="U324" s="298"/>
      <c r="V324" s="298"/>
      <c r="W324" s="298"/>
      <c r="X324" s="298"/>
    </row>
    <row r="325" spans="1:71" ht="12.75" hidden="1" customHeight="1" x14ac:dyDescent="0.25">
      <c r="A325" s="318" t="s">
        <v>259</v>
      </c>
      <c r="B325" s="318"/>
      <c r="C325" s="318"/>
      <c r="D325" s="318"/>
      <c r="E325" s="318"/>
      <c r="F325" s="318"/>
      <c r="G325" s="318"/>
      <c r="H325" s="318"/>
      <c r="I325" s="297" t="e">
        <f>#REF!</f>
        <v>#REF!</v>
      </c>
      <c r="J325" s="297" t="e">
        <f>#REF!</f>
        <v>#REF!</v>
      </c>
      <c r="K325" s="297" t="e">
        <f>#REF!</f>
        <v>#REF!</v>
      </c>
      <c r="L325" s="297" t="e">
        <f>#REF!</f>
        <v>#REF!</v>
      </c>
      <c r="M325" s="297"/>
      <c r="N325" s="297"/>
      <c r="O325" s="297"/>
      <c r="P325" s="297"/>
      <c r="Q325" s="297" t="e">
        <f>#REF!</f>
        <v>#REF!</v>
      </c>
      <c r="R325" s="297" t="e">
        <f>#REF!</f>
        <v>#REF!</v>
      </c>
      <c r="S325" s="297" t="e">
        <f>#REF!</f>
        <v>#REF!</v>
      </c>
      <c r="T325" s="297" t="e">
        <f>#REF!</f>
        <v>#REF!</v>
      </c>
      <c r="U325" s="298"/>
      <c r="V325" s="298"/>
      <c r="W325" s="298"/>
      <c r="X325" s="298"/>
    </row>
    <row r="326" spans="1:71" ht="12.75" hidden="1" customHeight="1" x14ac:dyDescent="0.25">
      <c r="A326" s="318" t="s">
        <v>260</v>
      </c>
      <c r="B326" s="318"/>
      <c r="C326" s="318"/>
      <c r="D326" s="318"/>
      <c r="E326" s="318"/>
      <c r="F326" s="318"/>
      <c r="G326" s="318"/>
      <c r="H326" s="318"/>
      <c r="I326" s="297" t="e">
        <f>#REF!</f>
        <v>#REF!</v>
      </c>
      <c r="J326" s="297" t="e">
        <f>#REF!</f>
        <v>#REF!</v>
      </c>
      <c r="K326" s="297" t="e">
        <f>#REF!</f>
        <v>#REF!</v>
      </c>
      <c r="L326" s="297" t="e">
        <f>#REF!</f>
        <v>#REF!</v>
      </c>
      <c r="M326" s="297"/>
      <c r="N326" s="297"/>
      <c r="O326" s="297"/>
      <c r="P326" s="297"/>
      <c r="Q326" s="297" t="e">
        <f>#REF!</f>
        <v>#REF!</v>
      </c>
      <c r="R326" s="297" t="e">
        <f>#REF!</f>
        <v>#REF!</v>
      </c>
      <c r="S326" s="297" t="e">
        <f>#REF!</f>
        <v>#REF!</v>
      </c>
      <c r="T326" s="297" t="e">
        <f>#REF!</f>
        <v>#REF!</v>
      </c>
      <c r="U326" s="298"/>
      <c r="V326" s="298"/>
      <c r="W326" s="298"/>
      <c r="X326" s="298"/>
    </row>
    <row r="327" spans="1:71" s="299" customFormat="1" ht="12.75" hidden="1" customHeight="1" x14ac:dyDescent="0.25">
      <c r="A327" s="318" t="s">
        <v>261</v>
      </c>
      <c r="B327" s="318"/>
      <c r="C327" s="318"/>
      <c r="D327" s="318"/>
      <c r="E327" s="318"/>
      <c r="F327" s="318"/>
      <c r="G327" s="318"/>
      <c r="H327" s="318"/>
      <c r="I327" s="297" t="e">
        <f>#REF!</f>
        <v>#REF!</v>
      </c>
      <c r="J327" s="297" t="e">
        <f>#REF!</f>
        <v>#REF!</v>
      </c>
      <c r="K327" s="297" t="e">
        <f>#REF!</f>
        <v>#REF!</v>
      </c>
      <c r="L327" s="297" t="e">
        <f>#REF!</f>
        <v>#REF!</v>
      </c>
      <c r="M327" s="297"/>
      <c r="N327" s="297"/>
      <c r="O327" s="297"/>
      <c r="P327" s="297"/>
      <c r="Q327" s="297" t="e">
        <f>#REF!</f>
        <v>#REF!</v>
      </c>
      <c r="R327" s="297" t="e">
        <f>#REF!</f>
        <v>#REF!</v>
      </c>
      <c r="S327" s="297" t="e">
        <f>#REF!</f>
        <v>#REF!</v>
      </c>
      <c r="T327" s="297" t="e">
        <f>#REF!</f>
        <v>#REF!</v>
      </c>
      <c r="U327" s="298"/>
      <c r="V327" s="298"/>
      <c r="W327" s="298"/>
      <c r="X327" s="298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</row>
    <row r="328" spans="1:71" s="299" customFormat="1" hidden="1" x14ac:dyDescent="0.25">
      <c r="A328" s="300"/>
      <c r="B328" s="300"/>
      <c r="C328" s="300"/>
      <c r="D328" s="301" t="s">
        <v>262</v>
      </c>
      <c r="E328" s="300"/>
      <c r="F328" s="301"/>
      <c r="G328" s="291"/>
      <c r="H328" s="301"/>
      <c r="I328" s="297"/>
      <c r="J328" s="302"/>
      <c r="K328" s="302"/>
      <c r="L328" s="302"/>
      <c r="M328" s="302"/>
      <c r="N328" s="302"/>
      <c r="O328" s="302"/>
      <c r="P328" s="302"/>
      <c r="Q328" s="297"/>
      <c r="R328" s="302"/>
      <c r="S328" s="302"/>
      <c r="T328" s="302"/>
      <c r="U328" s="303"/>
      <c r="V328" s="303"/>
      <c r="W328" s="303"/>
      <c r="X328" s="303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</row>
    <row r="329" spans="1:71" s="299" customFormat="1" hidden="1" x14ac:dyDescent="0.25">
      <c r="A329" s="300"/>
      <c r="B329" s="300"/>
      <c r="C329" s="300"/>
      <c r="D329" s="301" t="s">
        <v>263</v>
      </c>
      <c r="E329" s="300"/>
      <c r="F329" s="301"/>
      <c r="G329" s="291"/>
      <c r="H329" s="301"/>
      <c r="I329" s="297"/>
      <c r="J329" s="302"/>
      <c r="K329" s="302"/>
      <c r="L329" s="302"/>
      <c r="M329" s="302"/>
      <c r="N329" s="302"/>
      <c r="O329" s="302"/>
      <c r="P329" s="302"/>
      <c r="Q329" s="297"/>
      <c r="R329" s="302"/>
      <c r="S329" s="302"/>
      <c r="T329" s="302"/>
      <c r="U329" s="303"/>
      <c r="V329" s="303"/>
      <c r="W329" s="303"/>
      <c r="X329" s="303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</row>
    <row r="330" spans="1:71" s="299" customFormat="1" x14ac:dyDescent="0.25">
      <c r="A330" s="300"/>
      <c r="B330" s="300"/>
      <c r="C330" s="300"/>
      <c r="D330" s="301"/>
      <c r="E330" s="300"/>
      <c r="F330" s="301"/>
      <c r="G330" s="291"/>
      <c r="H330" s="301"/>
      <c r="I330" s="297">
        <f>I319-I303</f>
        <v>0</v>
      </c>
      <c r="J330" s="297">
        <f>J319-J303</f>
        <v>0</v>
      </c>
      <c r="K330" s="302"/>
      <c r="L330" s="297">
        <f>L319-L303</f>
        <v>0</v>
      </c>
      <c r="M330" s="297">
        <f t="shared" ref="M330:P330" si="290">M319-M303</f>
        <v>0</v>
      </c>
      <c r="N330" s="297">
        <f t="shared" si="290"/>
        <v>0</v>
      </c>
      <c r="O330" s="297">
        <f t="shared" si="290"/>
        <v>0</v>
      </c>
      <c r="P330" s="297">
        <f t="shared" si="290"/>
        <v>0</v>
      </c>
      <c r="Q330" s="297">
        <f>Q319-Q303</f>
        <v>0</v>
      </c>
      <c r="R330" s="297">
        <f>R319-R303</f>
        <v>0</v>
      </c>
      <c r="S330" s="302"/>
      <c r="T330" s="297">
        <f>T319-T303</f>
        <v>0</v>
      </c>
      <c r="U330" s="297">
        <f>U319-U303</f>
        <v>0</v>
      </c>
      <c r="V330" s="297">
        <f>V319-V303</f>
        <v>0</v>
      </c>
      <c r="W330" s="302"/>
      <c r="X330" s="297">
        <f>X319-X303</f>
        <v>0</v>
      </c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</row>
    <row r="341" spans="1:71" s="299" customFormat="1" x14ac:dyDescent="0.25">
      <c r="A341" s="300"/>
      <c r="B341" s="300"/>
      <c r="C341" s="300"/>
      <c r="D341" s="301"/>
      <c r="E341" s="300"/>
      <c r="F341" s="301"/>
      <c r="G341" s="291"/>
      <c r="H341" s="301"/>
      <c r="I341" s="297"/>
      <c r="J341" s="302"/>
      <c r="K341" s="302"/>
      <c r="L341" s="302"/>
      <c r="M341" s="302"/>
      <c r="N341" s="302">
        <v>0</v>
      </c>
      <c r="O341" s="302">
        <v>0</v>
      </c>
      <c r="P341" s="302">
        <v>0</v>
      </c>
      <c r="Q341" s="297"/>
      <c r="R341" s="302"/>
      <c r="S341" s="302"/>
      <c r="T341" s="302"/>
      <c r="U341" s="303"/>
      <c r="V341" s="303"/>
      <c r="W341" s="303"/>
      <c r="X341" s="303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</row>
  </sheetData>
  <mergeCells count="652">
    <mergeCell ref="D170:H170"/>
    <mergeCell ref="A318:H318"/>
    <mergeCell ref="P6:P7"/>
    <mergeCell ref="R6:S6"/>
    <mergeCell ref="U1:X1"/>
    <mergeCell ref="A2:X2"/>
    <mergeCell ref="A3:H3"/>
    <mergeCell ref="J3:L3"/>
    <mergeCell ref="V3:X3"/>
    <mergeCell ref="A4:A7"/>
    <mergeCell ref="B4:B7"/>
    <mergeCell ref="C4:C7"/>
    <mergeCell ref="D4:D7"/>
    <mergeCell ref="E4:E7"/>
    <mergeCell ref="T6:T7"/>
    <mergeCell ref="V6:W6"/>
    <mergeCell ref="X6:X7"/>
    <mergeCell ref="A8:X8"/>
    <mergeCell ref="A9:X9"/>
    <mergeCell ref="B10:X10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F4:F7"/>
    <mergeCell ref="G4:G7"/>
    <mergeCell ref="H4:H7"/>
    <mergeCell ref="I4:L4"/>
    <mergeCell ref="M4:P4"/>
    <mergeCell ref="Q4:T4"/>
    <mergeCell ref="L6:L7"/>
    <mergeCell ref="N6:O6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G15:G16"/>
    <mergeCell ref="F17:H17"/>
    <mergeCell ref="A18:A20"/>
    <mergeCell ref="B18:B20"/>
    <mergeCell ref="C18:C20"/>
    <mergeCell ref="D18:D20"/>
    <mergeCell ref="E18:E20"/>
    <mergeCell ref="F18:F19"/>
    <mergeCell ref="G18:G19"/>
    <mergeCell ref="F20:H20"/>
    <mergeCell ref="A15:A17"/>
    <mergeCell ref="B15:B17"/>
    <mergeCell ref="C15:C17"/>
    <mergeCell ref="D15:D17"/>
    <mergeCell ref="E15:E17"/>
    <mergeCell ref="F15:F16"/>
    <mergeCell ref="G21:G22"/>
    <mergeCell ref="F23:H23"/>
    <mergeCell ref="A24:A27"/>
    <mergeCell ref="B24:B27"/>
    <mergeCell ref="C24:C27"/>
    <mergeCell ref="D24:D27"/>
    <mergeCell ref="E24:E27"/>
    <mergeCell ref="F24:F26"/>
    <mergeCell ref="G24:G26"/>
    <mergeCell ref="F27:H27"/>
    <mergeCell ref="A21:A23"/>
    <mergeCell ref="B21:B23"/>
    <mergeCell ref="C21:C23"/>
    <mergeCell ref="D21:D23"/>
    <mergeCell ref="E21:E23"/>
    <mergeCell ref="F21:F22"/>
    <mergeCell ref="G28:G29"/>
    <mergeCell ref="F30:H30"/>
    <mergeCell ref="A31:A33"/>
    <mergeCell ref="B31:B33"/>
    <mergeCell ref="C31:C33"/>
    <mergeCell ref="D31:D33"/>
    <mergeCell ref="E31:E33"/>
    <mergeCell ref="F31:F32"/>
    <mergeCell ref="G31:G32"/>
    <mergeCell ref="F33:H33"/>
    <mergeCell ref="A28:A30"/>
    <mergeCell ref="B28:B30"/>
    <mergeCell ref="C28:C30"/>
    <mergeCell ref="D28:D30"/>
    <mergeCell ref="E28:E30"/>
    <mergeCell ref="F28:F29"/>
    <mergeCell ref="G34:G35"/>
    <mergeCell ref="F36:H36"/>
    <mergeCell ref="A37:A39"/>
    <mergeCell ref="B37:B39"/>
    <mergeCell ref="C37:C39"/>
    <mergeCell ref="D37:D39"/>
    <mergeCell ref="E37:E39"/>
    <mergeCell ref="F37:F38"/>
    <mergeCell ref="G37:G38"/>
    <mergeCell ref="F39:H39"/>
    <mergeCell ref="A34:A36"/>
    <mergeCell ref="B34:B36"/>
    <mergeCell ref="C34:C36"/>
    <mergeCell ref="D34:D36"/>
    <mergeCell ref="E34:E36"/>
    <mergeCell ref="F34:F35"/>
    <mergeCell ref="G40:G41"/>
    <mergeCell ref="F42:H42"/>
    <mergeCell ref="A43:A45"/>
    <mergeCell ref="B43:B45"/>
    <mergeCell ref="C43:C45"/>
    <mergeCell ref="D43:D45"/>
    <mergeCell ref="E43:E45"/>
    <mergeCell ref="F43:F44"/>
    <mergeCell ref="G43:G44"/>
    <mergeCell ref="F45:H45"/>
    <mergeCell ref="A40:A42"/>
    <mergeCell ref="B40:B42"/>
    <mergeCell ref="C40:C42"/>
    <mergeCell ref="D40:D42"/>
    <mergeCell ref="E40:E42"/>
    <mergeCell ref="F40:F4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G76:G80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F76:F80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G118:G121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F118:F121"/>
    <mergeCell ref="G129:H129"/>
    <mergeCell ref="C130:H130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A166:A167"/>
    <mergeCell ref="B166:B167"/>
    <mergeCell ref="C166:H166"/>
    <mergeCell ref="C167:H167"/>
    <mergeCell ref="G168:H168"/>
    <mergeCell ref="G169:H169"/>
    <mergeCell ref="A163:A165"/>
    <mergeCell ref="B163:B165"/>
    <mergeCell ref="C163:C165"/>
    <mergeCell ref="D163:D165"/>
    <mergeCell ref="E163:E165"/>
    <mergeCell ref="F165:H165"/>
    <mergeCell ref="F163:F164"/>
    <mergeCell ref="G163:G164"/>
    <mergeCell ref="A175:A176"/>
    <mergeCell ref="B175:B176"/>
    <mergeCell ref="C175:C176"/>
    <mergeCell ref="D175:D176"/>
    <mergeCell ref="E175:E176"/>
    <mergeCell ref="F176:H176"/>
    <mergeCell ref="C171:H171"/>
    <mergeCell ref="C172:X172"/>
    <mergeCell ref="A173:A174"/>
    <mergeCell ref="B173:B174"/>
    <mergeCell ref="C173:C174"/>
    <mergeCell ref="D173:D174"/>
    <mergeCell ref="E173:E174"/>
    <mergeCell ref="F174:H174"/>
    <mergeCell ref="G177:G179"/>
    <mergeCell ref="F180:H180"/>
    <mergeCell ref="A181:A183"/>
    <mergeCell ref="B181:B183"/>
    <mergeCell ref="C181:H181"/>
    <mergeCell ref="C182:H182"/>
    <mergeCell ref="C183:H183"/>
    <mergeCell ref="A177:A180"/>
    <mergeCell ref="B177:B180"/>
    <mergeCell ref="C177:C180"/>
    <mergeCell ref="D177:D180"/>
    <mergeCell ref="E177:E180"/>
    <mergeCell ref="F177:F179"/>
    <mergeCell ref="A188:A189"/>
    <mergeCell ref="B188:B189"/>
    <mergeCell ref="C188:C189"/>
    <mergeCell ref="D188:D189"/>
    <mergeCell ref="E188:E189"/>
    <mergeCell ref="F189:H189"/>
    <mergeCell ref="C184:H184"/>
    <mergeCell ref="C185:X185"/>
    <mergeCell ref="A186:A187"/>
    <mergeCell ref="B186:B187"/>
    <mergeCell ref="C186:C187"/>
    <mergeCell ref="D186:D187"/>
    <mergeCell ref="E186:E187"/>
    <mergeCell ref="F187:H187"/>
    <mergeCell ref="C192:H192"/>
    <mergeCell ref="C193:X193"/>
    <mergeCell ref="A194:A195"/>
    <mergeCell ref="B194:B195"/>
    <mergeCell ref="C194:C195"/>
    <mergeCell ref="D194:D195"/>
    <mergeCell ref="E194:E195"/>
    <mergeCell ref="F195:H195"/>
    <mergeCell ref="A190:A191"/>
    <mergeCell ref="B190:B191"/>
    <mergeCell ref="C190:C191"/>
    <mergeCell ref="D190:D191"/>
    <mergeCell ref="E190:E191"/>
    <mergeCell ref="F191:H191"/>
    <mergeCell ref="A202:A203"/>
    <mergeCell ref="B202:B203"/>
    <mergeCell ref="C202:C203"/>
    <mergeCell ref="D202:D203"/>
    <mergeCell ref="E202:E203"/>
    <mergeCell ref="F203:H203"/>
    <mergeCell ref="C196:H196"/>
    <mergeCell ref="B197:H197"/>
    <mergeCell ref="B198:X198"/>
    <mergeCell ref="C199:X199"/>
    <mergeCell ref="A200:A201"/>
    <mergeCell ref="B200:B201"/>
    <mergeCell ref="C200:C201"/>
    <mergeCell ref="D200:D201"/>
    <mergeCell ref="E200:E201"/>
    <mergeCell ref="F201:H201"/>
    <mergeCell ref="C211:H211"/>
    <mergeCell ref="C212:X212"/>
    <mergeCell ref="A213:A214"/>
    <mergeCell ref="B213:B214"/>
    <mergeCell ref="C213:C214"/>
    <mergeCell ref="D213:D214"/>
    <mergeCell ref="E213:E214"/>
    <mergeCell ref="F214:H214"/>
    <mergeCell ref="G204:G206"/>
    <mergeCell ref="F207:H207"/>
    <mergeCell ref="A208:A210"/>
    <mergeCell ref="B208:B210"/>
    <mergeCell ref="C208:C210"/>
    <mergeCell ref="D208:D210"/>
    <mergeCell ref="E208:E210"/>
    <mergeCell ref="F208:F209"/>
    <mergeCell ref="G208:G209"/>
    <mergeCell ref="F210:H210"/>
    <mergeCell ref="A204:A207"/>
    <mergeCell ref="B204:B207"/>
    <mergeCell ref="C204:C207"/>
    <mergeCell ref="D204:D207"/>
    <mergeCell ref="E204:E207"/>
    <mergeCell ref="F204:F206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A225:A226"/>
    <mergeCell ref="B225:B226"/>
    <mergeCell ref="C225:C226"/>
    <mergeCell ref="D225:D226"/>
    <mergeCell ref="E225:E226"/>
    <mergeCell ref="F226:H226"/>
    <mergeCell ref="A223:A224"/>
    <mergeCell ref="B223:B224"/>
    <mergeCell ref="C223:C224"/>
    <mergeCell ref="D223:D224"/>
    <mergeCell ref="E223:E224"/>
    <mergeCell ref="F224:H224"/>
    <mergeCell ref="A229:A230"/>
    <mergeCell ref="B229:B230"/>
    <mergeCell ref="C229:C230"/>
    <mergeCell ref="D229:D230"/>
    <mergeCell ref="E229:E230"/>
    <mergeCell ref="F230:H230"/>
    <mergeCell ref="A227:A228"/>
    <mergeCell ref="B227:B228"/>
    <mergeCell ref="C227:C228"/>
    <mergeCell ref="D227:D228"/>
    <mergeCell ref="E227:E228"/>
    <mergeCell ref="F228:H228"/>
    <mergeCell ref="A233:A234"/>
    <mergeCell ref="B233:B234"/>
    <mergeCell ref="C233:C234"/>
    <mergeCell ref="D233:D234"/>
    <mergeCell ref="E233:E234"/>
    <mergeCell ref="F234:H234"/>
    <mergeCell ref="A231:A232"/>
    <mergeCell ref="B231:B232"/>
    <mergeCell ref="C231:C232"/>
    <mergeCell ref="D231:D232"/>
    <mergeCell ref="E231:E232"/>
    <mergeCell ref="F232:H232"/>
    <mergeCell ref="C235:H235"/>
    <mergeCell ref="B236:H236"/>
    <mergeCell ref="B237:X237"/>
    <mergeCell ref="C238:X238"/>
    <mergeCell ref="A239:A240"/>
    <mergeCell ref="B239:B240"/>
    <mergeCell ref="C239:C240"/>
    <mergeCell ref="D239:D240"/>
    <mergeCell ref="E239:E240"/>
    <mergeCell ref="F240:H240"/>
    <mergeCell ref="A247:A248"/>
    <mergeCell ref="B247:B248"/>
    <mergeCell ref="C247:C248"/>
    <mergeCell ref="D247:D248"/>
    <mergeCell ref="E247:E248"/>
    <mergeCell ref="F248:H248"/>
    <mergeCell ref="C241:H241"/>
    <mergeCell ref="C242:X242"/>
    <mergeCell ref="A243:A246"/>
    <mergeCell ref="B243:B246"/>
    <mergeCell ref="C243:C246"/>
    <mergeCell ref="D243:D246"/>
    <mergeCell ref="E243:E246"/>
    <mergeCell ref="F243:F245"/>
    <mergeCell ref="G243:G245"/>
    <mergeCell ref="F246:H246"/>
    <mergeCell ref="G249:G250"/>
    <mergeCell ref="F251:H251"/>
    <mergeCell ref="C252:H252"/>
    <mergeCell ref="C253:X253"/>
    <mergeCell ref="A254:A263"/>
    <mergeCell ref="B254:B263"/>
    <mergeCell ref="C254:C263"/>
    <mergeCell ref="D254:D263"/>
    <mergeCell ref="F254:F262"/>
    <mergeCell ref="H254:H262"/>
    <mergeCell ref="A249:A251"/>
    <mergeCell ref="B249:B251"/>
    <mergeCell ref="C249:C251"/>
    <mergeCell ref="D249:D251"/>
    <mergeCell ref="E249:E251"/>
    <mergeCell ref="F249:F250"/>
    <mergeCell ref="A266:A273"/>
    <mergeCell ref="B266:B273"/>
    <mergeCell ref="C266:C273"/>
    <mergeCell ref="D266:D273"/>
    <mergeCell ref="F266:F272"/>
    <mergeCell ref="F273:H273"/>
    <mergeCell ref="F263:H263"/>
    <mergeCell ref="A264:A265"/>
    <mergeCell ref="B264:B265"/>
    <mergeCell ref="C264:C265"/>
    <mergeCell ref="D264:D265"/>
    <mergeCell ref="E264:E265"/>
    <mergeCell ref="F265:H265"/>
    <mergeCell ref="G274:G276"/>
    <mergeCell ref="F277:H277"/>
    <mergeCell ref="C278:H278"/>
    <mergeCell ref="C279:X279"/>
    <mergeCell ref="A280:A300"/>
    <mergeCell ref="B280:B300"/>
    <mergeCell ref="C280:C300"/>
    <mergeCell ref="D280:D300"/>
    <mergeCell ref="F280:F281"/>
    <mergeCell ref="A274:A277"/>
    <mergeCell ref="B274:B277"/>
    <mergeCell ref="C274:C277"/>
    <mergeCell ref="D274:D277"/>
    <mergeCell ref="E274:E276"/>
    <mergeCell ref="F274:F276"/>
    <mergeCell ref="F288:F289"/>
    <mergeCell ref="G288:G289"/>
    <mergeCell ref="F290:F291"/>
    <mergeCell ref="G290:G291"/>
    <mergeCell ref="F282:F283"/>
    <mergeCell ref="G282:G283"/>
    <mergeCell ref="E280:E281"/>
    <mergeCell ref="E282:E283"/>
    <mergeCell ref="E290:E291"/>
    <mergeCell ref="G280:G281"/>
    <mergeCell ref="F300:H300"/>
    <mergeCell ref="C301:H301"/>
    <mergeCell ref="B302:H302"/>
    <mergeCell ref="A303:H303"/>
    <mergeCell ref="A304:H304"/>
    <mergeCell ref="F298:F299"/>
    <mergeCell ref="G298:G299"/>
    <mergeCell ref="F296:F297"/>
    <mergeCell ref="G296:G297"/>
    <mergeCell ref="F292:F293"/>
    <mergeCell ref="G292:G293"/>
    <mergeCell ref="F294:F295"/>
    <mergeCell ref="G294:G295"/>
    <mergeCell ref="F284:F285"/>
    <mergeCell ref="G284:G285"/>
    <mergeCell ref="F286:F287"/>
    <mergeCell ref="G286:G287"/>
    <mergeCell ref="E284:E285"/>
    <mergeCell ref="E286:E287"/>
    <mergeCell ref="E288:E289"/>
    <mergeCell ref="E292:E293"/>
    <mergeCell ref="E294:E295"/>
    <mergeCell ref="E296:E297"/>
    <mergeCell ref="E298:E299"/>
    <mergeCell ref="A327:H327"/>
    <mergeCell ref="A317:H317"/>
    <mergeCell ref="A319:H319"/>
    <mergeCell ref="A323:H323"/>
    <mergeCell ref="A324:H324"/>
    <mergeCell ref="A325:H325"/>
    <mergeCell ref="A326:H326"/>
    <mergeCell ref="A311:H311"/>
    <mergeCell ref="A312:H312"/>
    <mergeCell ref="A313:H313"/>
    <mergeCell ref="A314:H314"/>
    <mergeCell ref="A315:G315"/>
    <mergeCell ref="A316:H316"/>
    <mergeCell ref="A305:H305"/>
    <mergeCell ref="A306:H306"/>
    <mergeCell ref="A307:H307"/>
    <mergeCell ref="A308:H308"/>
    <mergeCell ref="A309:H309"/>
    <mergeCell ref="A310:H3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programa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2022-01-26T09:51:19Z</dcterms:created>
  <dcterms:modified xsi:type="dcterms:W3CDTF">2022-05-11T08:36:13Z</dcterms:modified>
</cp:coreProperties>
</file>